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J29" i="19" l="1"/>
  <c r="D7" i="11"/>
  <c r="D8" i="11"/>
  <c r="C8" i="11"/>
  <c r="C7" i="11"/>
  <c r="O20" i="12" l="1"/>
  <c r="H21" i="12"/>
  <c r="P60" i="7" l="1"/>
  <c r="O60" i="7"/>
  <c r="N60" i="7"/>
  <c r="P59" i="7"/>
  <c r="O59" i="7"/>
  <c r="N59" i="7"/>
  <c r="P58" i="7"/>
  <c r="O58" i="7"/>
  <c r="N58" i="7"/>
  <c r="P57" i="7"/>
  <c r="O57" i="7"/>
  <c r="N57" i="7"/>
  <c r="P56" i="7"/>
  <c r="O56" i="7"/>
  <c r="N56" i="7"/>
  <c r="P55" i="7"/>
  <c r="O55" i="7"/>
  <c r="N55" i="7"/>
  <c r="P54" i="7"/>
  <c r="O54" i="7"/>
  <c r="N54" i="7"/>
  <c r="P53" i="7"/>
  <c r="O53" i="7"/>
  <c r="N53" i="7"/>
  <c r="P52" i="7"/>
  <c r="O52" i="7"/>
  <c r="N52" i="7"/>
  <c r="P51" i="7"/>
  <c r="O51" i="7"/>
  <c r="N51" i="7"/>
  <c r="P48" i="7"/>
  <c r="O48" i="7"/>
  <c r="N48" i="7"/>
  <c r="P47" i="7"/>
  <c r="O47" i="7"/>
  <c r="N47" i="7"/>
  <c r="P45" i="7"/>
  <c r="O45" i="7"/>
  <c r="N45" i="7"/>
  <c r="P41" i="7"/>
  <c r="O41" i="7"/>
  <c r="N41" i="7"/>
  <c r="P40" i="7"/>
  <c r="O40" i="7"/>
  <c r="N40" i="7"/>
  <c r="P39" i="7"/>
  <c r="O39" i="7"/>
  <c r="N39" i="7"/>
  <c r="P37" i="7"/>
  <c r="O37" i="7"/>
  <c r="N37" i="7"/>
  <c r="P36" i="7"/>
  <c r="O36" i="7"/>
  <c r="N36" i="7"/>
  <c r="P34" i="7"/>
  <c r="O34" i="7"/>
  <c r="N34" i="7"/>
  <c r="P33" i="7"/>
  <c r="O33" i="7"/>
  <c r="N33" i="7"/>
  <c r="G29" i="19" l="1"/>
  <c r="Q14" i="12"/>
  <c r="P14" i="12"/>
  <c r="O14" i="12"/>
  <c r="R14" i="12" s="1"/>
  <c r="P18" i="12"/>
  <c r="F38" i="19"/>
  <c r="H47" i="19"/>
  <c r="K10" i="11" l="1"/>
  <c r="K14" i="11"/>
  <c r="E10" i="11" l="1"/>
  <c r="C30" i="10" l="1"/>
  <c r="E40" i="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6" i="7" s="1"/>
  <c r="A15" i="7"/>
  <c r="A17" i="7" s="1"/>
  <c r="A18" i="7" s="1"/>
  <c r="A19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3" i="19" s="1"/>
  <c r="A44" i="19" s="1"/>
  <c r="A45" i="19" s="1"/>
  <c r="A46" i="19" s="1"/>
  <c r="A48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3" i="19" s="1"/>
  <c r="I9" i="12" l="1"/>
  <c r="F15" i="7" l="1"/>
  <c r="B22" i="10" l="1"/>
  <c r="B22" i="9" l="1"/>
  <c r="K22" i="7" l="1"/>
  <c r="L19" i="12"/>
  <c r="L21" i="12" s="1"/>
  <c r="D27" i="19" l="1"/>
  <c r="J9" i="12"/>
  <c r="I7" i="12"/>
  <c r="J7" i="12" s="1"/>
  <c r="F79" i="7"/>
  <c r="F75" i="7"/>
  <c r="F68" i="7"/>
  <c r="F61" i="7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O18" i="12" l="1"/>
  <c r="R18" i="12" s="1"/>
  <c r="Q18" i="12"/>
  <c r="N40" i="19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A2" i="11"/>
  <c r="M16" i="7" l="1"/>
  <c r="O16" i="7"/>
  <c r="N16" i="7"/>
  <c r="M8" i="11"/>
  <c r="M7" i="11"/>
  <c r="M9" i="11" l="1"/>
  <c r="D26" i="19" s="1"/>
  <c r="F54" i="18"/>
  <c r="F26" i="7" l="1"/>
  <c r="M26" i="7" l="1"/>
  <c r="N26" i="7"/>
  <c r="O26" i="7"/>
  <c r="P26" i="7"/>
  <c r="D54" i="9"/>
  <c r="D53" i="9"/>
  <c r="D52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M50" i="7" l="1"/>
  <c r="P50" i="7"/>
  <c r="O50" i="7"/>
  <c r="N50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F43" i="7"/>
  <c r="F42" i="7"/>
  <c r="F41" i="7"/>
  <c r="M41" i="7" s="1"/>
  <c r="F39" i="7"/>
  <c r="M39" i="7" s="1"/>
  <c r="F38" i="7"/>
  <c r="F37" i="7"/>
  <c r="M37" i="7" s="1"/>
  <c r="F36" i="7"/>
  <c r="M36" i="7" s="1"/>
  <c r="M44" i="7" l="1"/>
  <c r="P44" i="7"/>
  <c r="N44" i="7"/>
  <c r="O44" i="7"/>
  <c r="M38" i="7"/>
  <c r="P38" i="7"/>
  <c r="O38" i="7"/>
  <c r="N38" i="7"/>
  <c r="M43" i="7"/>
  <c r="P43" i="7"/>
  <c r="O43" i="7"/>
  <c r="N43" i="7"/>
  <c r="M42" i="7"/>
  <c r="O42" i="7"/>
  <c r="N42" i="7"/>
  <c r="P42" i="7"/>
  <c r="M18" i="7"/>
  <c r="F13" i="7"/>
  <c r="F35" i="7"/>
  <c r="F28" i="7"/>
  <c r="M28" i="7" s="1"/>
  <c r="M35" i="7" l="1"/>
  <c r="O35" i="7"/>
  <c r="P35" i="7"/>
  <c r="N35" i="7"/>
  <c r="F40" i="7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O31" i="7" l="1"/>
  <c r="P31" i="7"/>
  <c r="N31" i="7"/>
  <c r="H31" i="7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49" i="7" l="1"/>
  <c r="P49" i="7"/>
  <c r="O49" i="7"/>
  <c r="N28" i="12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P32" i="7" l="1"/>
  <c r="O32" i="7"/>
  <c r="N32" i="7"/>
  <c r="H32" i="7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L30" i="19" l="1"/>
  <c r="D29" i="19" s="1"/>
  <c r="E6" i="9"/>
  <c r="F29" i="7" l="1"/>
  <c r="F25" i="7" s="1"/>
  <c r="D65" i="19"/>
  <c r="F65" i="19" s="1"/>
  <c r="D23" i="9"/>
  <c r="M29" i="7"/>
  <c r="P29" i="7"/>
  <c r="D19" i="9"/>
  <c r="E23" i="9"/>
  <c r="D23" i="10"/>
  <c r="O29" i="7" l="1"/>
  <c r="N29" i="7"/>
  <c r="E23" i="10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<sst xmlns="http://schemas.openxmlformats.org/spreadsheetml/2006/main" count="443" uniqueCount="276">
  <si>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</si>
  <si>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</si>
  <si>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</si>
  <si>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</si>
  <si>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</si>
  <si>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</si>
  <si>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</si>
  <si>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</si>
  <si>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</si>
  <si>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</si>
  <si>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</si>
  <si>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</si>
  <si>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</si>
  <si>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</si>
  <si>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</si>
  <si>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</si>
  <si>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</si>
  <si>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</si>
  <si>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</si>
  <si>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</si>
  <si>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</si>
  <si>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</si>
  <si>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</si>
  <si>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</si>
  <si>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</si>
  <si>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</si>
  <si>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</si>
  <si>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</si>
  <si>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</si>
  <si>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</si>
  <si>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</si>
  <si>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</si>
  <si>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</si>
  <si>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</si>
  <si>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</si>
  <si>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</si>
  <si>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</si>
  <si>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</si>
  <si>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</si>
  <si>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</si>
  <si>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</si>
  <si>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</si>
  <si>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</si>
  <si>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</si>
  <si>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</si>
  <si>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</si>
  <si>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</si>
  <si>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</si>
  <si>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</si>
  <si>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</si>
  <si>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</si>
  <si>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</si>
  <si>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</si>
  <si>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</si>
  <si>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</si>
  <si>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</si>
  <si>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</si>
  <si>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</si>
  <si>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</si>
  <si>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</si>
  <si>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</si>
  <si>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</si>
  <si>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</si>
  <si>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</si>
  <si>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</si>
  <si>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</si>
  <si>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</si>
  <si>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</si>
  <si>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</si>
  <si>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</si>
  <si>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</si>
  <si>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</si>
  <si>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</si>
  <si>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</si>
  <si>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</si>
  <si>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</si>
  <si>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</si>
  <si>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</si>
  <si>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</si>
  <si>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</si>
  <si>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</si>
  <si>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</si>
  <si>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</si>
  <si>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</si>
  <si>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</si>
  <si>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</si>
  <si>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</si>
  <si>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</si>
  <si>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</si>
  <si>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</si>
  <si>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</si>
  <si>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</si>
  <si>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</si>
  <si>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</si>
  <si>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</si>
  <si>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</si>
  <si>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</si>
  <si>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</si>
  <si>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</si>
  <si>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</si>
  <si>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</si>
  <si>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</si>
  <si>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</si>
  <si>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</si>
  <si>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</si>
  <si>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</si>
  <si>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</si>
  <si>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</si>
  <si>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</si>
  <si>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</si>
  <si>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</si>
  <si>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</si>
  <si>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</si>
  <si>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</si>
  <si>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</si>
  <si>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</si>
  <si>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</si>
  <si>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</si>
  <si>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</si>
  <si>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</si>
  <si>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</si>
  <si>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</si>
  <si>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</si>
  <si>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</si>
  <si>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</si>
  <si>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</si>
  <si>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</si>
  <si>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</si>
  <si>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</si>
  <si>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</si>
  <si>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</si>
  <si>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</si>
  <si>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</si>
  <si>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</si>
  <si>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</si>
  <si>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</si>
  <si>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</si>
  <si>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</si>
  <si>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</si>
  <si>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</si>
  <si>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</si>
  <si>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</si>
  <si>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</si>
  <si>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</si>
  <si>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</si>
  <si>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</si>
  <si>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</si>
  <si>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</si>
  <si>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</si>
  <si>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</si>
  <si>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</si>
  <si>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</si>
  <si>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</si>
  <si>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</si>
  <si>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</si>
  <si>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</si>
  <si>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</si>
  <si>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</si>
  <si>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</si>
  <si>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</si>
  <si>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</si>
  <si>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</si>
  <si>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</si>
  <si>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</si>
  <si>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</si>
  <si>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</si>
  <si>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</si>
  <si>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</si>
  <si>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</si>
  <si>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</si>
  <si>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</si>
  <si>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</si>
  <si>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</si>
  <si>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</si>
  <si>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</si>
  <si>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</si>
  <si>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</si>
  <si>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</si>
  <si>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</si>
  <si>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</si>
  <si>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</si>
  <si>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</si>
  <si>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</si>
  <si>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</si>
  <si>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</si>
  <si>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</si>
  <si>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</si>
  <si>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</si>
  <si>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</si>
  <si>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</si>
  <si>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</si>
  <si>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</si>
  <si>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</si>
  <si>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</si>
  <si>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</si>
  <si>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</si>
  <si>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</si>
  <si>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</si>
  <si>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</si>
  <si>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</si>
  <si>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</si>
  <si>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</si>
  <si>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</si>
  <si>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</si>
  <si>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</si>
  <si>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</si>
  <si>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</si>
  <si>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</si>
  <si>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</si>
  <si>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</si>
  <si>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</si>
  <si>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</si>
  <si>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</si>
  <si>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</si>
  <si>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</si>
  <si>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</si>
  <si>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</si>
  <si>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</si>
  <si>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</si>
  <si>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</si>
  <si>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</si>
  <si>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</si>
  <si>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</si>
  <si>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</si>
  <si>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</si>
  <si>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</si>
  <si>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</si>
  <si>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</si>
  <si>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</si>
  <si>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</si>
  <si>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</si>
  <si>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</si>
  <si>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</si>
  <si>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</si>
  <si>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</si>
  <si>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</si>
  <si>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</si>
  <si>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</si>
  <si>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</si>
  <si>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</si>
  <si>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</si>
  <si>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</si>
  <si>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</si>
  <si>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</si>
  <si>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</si>
  <si>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</si>
  <si>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</si>
  <si>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</si>
  <si>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</si>
  <si>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</si>
  <si>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</si>
  <si>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</si>
  <si>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</si>
  <si>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</si>
  <si>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</si>
  <si>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</si>
  <si>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</si>
  <si>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հ․50 մսուր-մանկապարտեզ» ՀՈԱԿ-ի </t>
  </si>
  <si>
    <t xml:space="preserve"> </t>
  </si>
  <si>
    <t>Էլդոգար ՍՊԸ</t>
  </si>
  <si>
    <t>վերապատրաստման գծով</t>
  </si>
  <si>
    <t>Այլ եկամուտ</t>
  </si>
  <si>
    <t>Շինարար</t>
  </si>
  <si>
    <t>վերանորոգման մեջ է</t>
  </si>
  <si>
    <t>Դուրս գրվող գույքի գնահատման գծով</t>
  </si>
  <si>
    <t>դուրս գրման ենթակա գուք կա</t>
  </si>
  <si>
    <t>մանկապարտեզը գտնվում է վերանորոգման մեջ, նախատեսվում է օգոստոսին վերաբացել</t>
  </si>
  <si>
    <t>վերաբացման հետ կապված նախատեսվում է համապատասխան գույքի ձեռք բերում</t>
  </si>
  <si>
    <t>նախատեսվում է ձեռք բերել 1 հատ սկաներ</t>
  </si>
  <si>
    <t>Ա.Բաղդասարյան</t>
  </si>
  <si>
    <t>Ռ.Ասրիյան</t>
  </si>
  <si>
    <t>Աշխատավարձի գծով</t>
  </si>
  <si>
    <t>Հունվար-փետրվար փաստացի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</si>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</sst>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#,##0.0_);[Red]\(#,##0.0\)"/>
    <numFmt numFmtId="169" formatCode="#,##0.00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Sylfaen"/>
      <family val="1"/>
      <charset val="204"/>
    </font>
    <font>
      <sz val="10"/>
      <color theme="1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3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8" xfId="45" applyFont="1" applyFill="1" applyBorder="1" applyAlignment="1" applyProtection="1">
      <alignment horizontal="left" vertical="center" wrapText="1"/>
    </xf>
    <xf numFmtId="0" fontId="30" fillId="0" borderId="10" xfId="45" applyFont="1" applyFill="1" applyBorder="1" applyAlignment="1" applyProtection="1">
      <alignment horizontal="center" vertical="center" wrapText="1"/>
    </xf>
    <xf numFmtId="164" fontId="67" fillId="24" borderId="10" xfId="0" applyNumberFormat="1" applyFont="1" applyFill="1" applyBorder="1" applyAlignment="1" applyProtection="1">
      <alignment horizontal="center" vertical="center" wrapText="1"/>
      <protection locked="0"/>
    </xf>
    <xf numFmtId="164" fontId="50" fillId="24" borderId="10" xfId="0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50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164" fontId="24" fillId="24" borderId="10" xfId="0" applyNumberFormat="1" applyFont="1" applyFill="1" applyBorder="1" applyAlignment="1" applyProtection="1">
      <alignment horizontal="center" vertical="center"/>
      <protection locked="0"/>
    </xf>
    <xf numFmtId="164" fontId="24" fillId="0" borderId="10" xfId="0" applyNumberFormat="1" applyFont="1" applyFill="1" applyBorder="1" applyAlignment="1" applyProtection="1">
      <alignment horizontal="center" vertical="center"/>
      <protection locked="0"/>
    </xf>
    <xf numFmtId="164" fontId="67" fillId="24" borderId="10" xfId="0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164" fontId="50" fillId="24" borderId="10" xfId="51" applyNumberFormat="1" applyFont="1" applyFill="1" applyBorder="1" applyAlignment="1" applyProtection="1">
      <alignment horizontal="center" vertical="center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168" fontId="68" fillId="24" borderId="10" xfId="0" applyNumberFormat="1" applyFont="1" applyFill="1" applyBorder="1" applyAlignment="1" applyProtection="1">
      <alignment horizontal="center" vertical="center" wrapText="1"/>
      <protection locked="0"/>
    </xf>
    <xf numFmtId="164" fontId="29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 hidden="1"/>
    </xf>
    <xf numFmtId="164" fontId="50" fillId="24" borderId="10" xfId="51" applyNumberFormat="1" applyFont="1" applyFill="1" applyBorder="1" applyAlignment="1" applyProtection="1">
      <alignment horizontal="center" vertical="center"/>
      <protection locked="0" hidden="1"/>
    </xf>
    <xf numFmtId="164" fontId="28" fillId="0" borderId="10" xfId="0" applyNumberFormat="1" applyFont="1" applyBorder="1" applyAlignment="1" applyProtection="1">
      <alignment horizontal="center" vertical="center"/>
      <protection locked="0"/>
    </xf>
    <xf numFmtId="3" fontId="41" fillId="25" borderId="10" xfId="46" applyNumberFormat="1" applyFont="1" applyFill="1" applyBorder="1" applyAlignment="1">
      <alignment horizontal="center" vertical="center" wrapText="1"/>
    </xf>
    <xf numFmtId="3" fontId="41" fillId="25" borderId="10" xfId="58" applyNumberFormat="1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45" applyNumberFormat="1" applyFont="1" applyBorder="1" applyAlignment="1" applyProtection="1">
      <alignment horizontal="center" vertical="center"/>
      <protection locked="0"/>
    </xf>
    <xf numFmtId="4" fontId="27" fillId="0" borderId="0" xfId="45" applyNumberFormat="1" applyFont="1" applyBorder="1" applyAlignment="1" applyProtection="1">
      <alignment horizontal="center" vertical="center"/>
      <protection locked="0"/>
    </xf>
    <xf numFmtId="166" fontId="27" fillId="0" borderId="0" xfId="45" applyNumberFormat="1" applyFont="1" applyBorder="1" applyAlignment="1" applyProtection="1">
      <alignment horizontal="left" vertical="center"/>
      <protection locked="0"/>
    </xf>
    <xf numFmtId="166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166" fontId="55" fillId="0" borderId="0" xfId="45" applyNumberFormat="1" applyFont="1" applyBorder="1" applyAlignment="1" applyProtection="1">
      <alignment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164" fontId="40" fillId="0" borderId="0" xfId="49" applyNumberFormat="1" applyFont="1" applyBorder="1" applyAlignment="1">
      <alignment horizontal="left" vertical="center" wrapText="1"/>
    </xf>
    <xf numFmtId="166" fontId="41" fillId="0" borderId="0" xfId="49" applyNumberFormat="1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164" fontId="32" fillId="0" borderId="0" xfId="45" applyNumberFormat="1" applyFont="1" applyFill="1" applyBorder="1" applyAlignment="1" applyProtection="1">
      <alignment vertical="center" wrapText="1"/>
      <protection locked="0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7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169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4" zoomScaleSheetLayoutView="100" workbookViewId="0">
      <selection activeCell="B73" sqref="B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9.140625" style="6" hidden="1" customWidth="1"/>
    <col min="8" max="8" width="7.8554687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2"/>
      <c r="D1" s="492" t="s">
        <v>198</v>
      </c>
      <c r="E1" s="508">
        <v>35</v>
      </c>
      <c r="F1" s="492"/>
    </row>
    <row r="2" spans="1:10" s="6" customFormat="1">
      <c r="C2" s="492"/>
      <c r="D2" s="579" t="s">
        <v>39</v>
      </c>
      <c r="E2" s="579"/>
      <c r="F2" s="492"/>
    </row>
    <row r="3" spans="1:10" s="6" customFormat="1">
      <c r="C3" s="492"/>
      <c r="D3" s="580" t="s">
        <v>251</v>
      </c>
      <c r="E3" s="580"/>
      <c r="F3" s="492"/>
    </row>
    <row r="4" spans="1:10" s="532" customFormat="1" ht="24.75" customHeight="1">
      <c r="B4" s="533"/>
      <c r="C4" s="533"/>
      <c r="D4" s="579" t="s">
        <v>252</v>
      </c>
      <c r="E4" s="579"/>
    </row>
    <row r="5" spans="1:10" s="532" customFormat="1" ht="20.25" customHeight="1">
      <c r="B5" s="533"/>
      <c r="C5" s="579" t="s">
        <v>253</v>
      </c>
      <c r="D5" s="579"/>
      <c r="E5" s="579"/>
    </row>
    <row r="6" spans="1:10" ht="20.25">
      <c r="A6" s="584" t="s">
        <v>40</v>
      </c>
      <c r="B6" s="584"/>
      <c r="C6" s="584"/>
      <c r="D6" s="584"/>
      <c r="E6" s="584"/>
      <c r="F6" s="41"/>
    </row>
    <row r="7" spans="1:10" ht="20.45" customHeight="1">
      <c r="A7" s="585" t="s">
        <v>257</v>
      </c>
      <c r="B7" s="585"/>
      <c r="C7" s="585"/>
      <c r="D7" s="585"/>
      <c r="E7" s="585"/>
      <c r="F7" s="71" t="s">
        <v>217</v>
      </c>
    </row>
    <row r="8" spans="1:10" ht="18.75" customHeight="1">
      <c r="A8" s="586" t="s">
        <v>230</v>
      </c>
      <c r="B8" s="586"/>
      <c r="C8" s="586"/>
      <c r="D8" s="586"/>
      <c r="E8" s="586"/>
      <c r="F8" s="42"/>
      <c r="G8" s="43"/>
      <c r="H8" s="43"/>
      <c r="I8" s="43"/>
      <c r="J8" s="43"/>
    </row>
    <row r="9" spans="1:10" ht="21.6" customHeight="1">
      <c r="A9" s="44"/>
      <c r="B9" s="357"/>
      <c r="C9" s="44"/>
      <c r="D9" s="482" t="s">
        <v>50</v>
      </c>
      <c r="E9" s="501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1">
        <v>71616</v>
      </c>
      <c r="E11" s="502"/>
      <c r="F11" s="45"/>
    </row>
    <row r="12" spans="1:10" hidden="1">
      <c r="A12" s="153">
        <f>+A11+1</f>
        <v>2</v>
      </c>
      <c r="B12" s="154" t="s">
        <v>8</v>
      </c>
      <c r="C12" s="51"/>
      <c r="D12" s="481"/>
      <c r="E12" s="502"/>
      <c r="F12" s="45" t="s">
        <v>204</v>
      </c>
    </row>
    <row r="13" spans="1:10">
      <c r="A13" s="153">
        <v>2</v>
      </c>
      <c r="B13" s="154" t="s">
        <v>60</v>
      </c>
      <c r="C13" s="51"/>
      <c r="D13" s="481">
        <f>+Komunal!N30</f>
        <v>774.5</v>
      </c>
      <c r="E13" s="502"/>
      <c r="F13" s="45"/>
    </row>
    <row r="14" spans="1:10" hidden="1">
      <c r="A14" s="153">
        <f t="shared" ref="A14:A16" si="0">+A13+1</f>
        <v>3</v>
      </c>
      <c r="B14" s="154" t="s">
        <v>115</v>
      </c>
      <c r="C14" s="51"/>
      <c r="D14" s="481"/>
      <c r="E14" s="502"/>
      <c r="F14" s="45"/>
    </row>
    <row r="15" spans="1:10" hidden="1">
      <c r="A15" s="153">
        <f t="shared" si="0"/>
        <v>4</v>
      </c>
      <c r="B15" s="154" t="s">
        <v>9</v>
      </c>
      <c r="C15" s="51"/>
      <c r="D15" s="481"/>
      <c r="E15" s="502"/>
      <c r="F15" s="45"/>
    </row>
    <row r="16" spans="1:10" hidden="1">
      <c r="A16" s="153">
        <f t="shared" si="0"/>
        <v>5</v>
      </c>
      <c r="B16" s="154" t="s">
        <v>69</v>
      </c>
      <c r="C16" s="51"/>
      <c r="D16" s="481"/>
      <c r="E16" s="502"/>
      <c r="F16" s="45"/>
    </row>
    <row r="17" spans="1:19">
      <c r="A17" s="153">
        <v>3</v>
      </c>
      <c r="B17" s="154" t="s">
        <v>122</v>
      </c>
      <c r="C17" s="51"/>
      <c r="D17" s="479">
        <f>SUM(D18:D19)</f>
        <v>2101.6</v>
      </c>
      <c r="E17" s="503"/>
      <c r="F17" s="45"/>
    </row>
    <row r="18" spans="1:19" s="3" customFormat="1" ht="16.5">
      <c r="A18" s="155">
        <v>3.1</v>
      </c>
      <c r="B18" s="36" t="s">
        <v>70</v>
      </c>
      <c r="C18" s="52"/>
      <c r="D18" s="480">
        <f>+D62</f>
        <v>2101.6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8"/>
      <c r="E19" s="505"/>
      <c r="F19" s="60" t="s">
        <v>206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1"/>
      <c r="E20" s="502"/>
      <c r="F20" s="45"/>
    </row>
    <row r="21" spans="1:19" s="6" customFormat="1" hidden="1">
      <c r="A21" s="153">
        <f>+A20+1</f>
        <v>5</v>
      </c>
      <c r="B21" s="65"/>
      <c r="C21" s="514"/>
      <c r="D21" s="481"/>
      <c r="E21" s="502"/>
      <c r="F21" s="45"/>
    </row>
    <row r="22" spans="1:19" s="6" customFormat="1" hidden="1">
      <c r="A22" s="153">
        <f>+A21+1</f>
        <v>6</v>
      </c>
      <c r="B22" s="65"/>
      <c r="C22" s="514"/>
      <c r="D22" s="481"/>
      <c r="E22" s="502"/>
      <c r="F22" s="539" t="s">
        <v>228</v>
      </c>
    </row>
    <row r="23" spans="1:19">
      <c r="A23" s="46"/>
      <c r="B23" s="53" t="s">
        <v>27</v>
      </c>
      <c r="C23" s="48"/>
      <c r="D23" s="476">
        <f>SUM(D11:D17,D20:D22)</f>
        <v>74492.100000000006</v>
      </c>
      <c r="E23" s="506"/>
      <c r="F23" s="45"/>
    </row>
    <row r="24" spans="1:19" ht="23.25" customHeight="1">
      <c r="A24" s="50"/>
      <c r="B24" s="46"/>
      <c r="C24" s="51"/>
      <c r="D24" s="479"/>
      <c r="E24" s="479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271</v>
      </c>
      <c r="C26" s="51"/>
      <c r="D26" s="481">
        <f>+Ashkhatavardz!M9</f>
        <v>44599.8</v>
      </c>
      <c r="E26" s="502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0">
        <f>+Ashkhatavardz!J7</f>
        <v>0</v>
      </c>
      <c r="E27" s="504"/>
      <c r="F27" s="280"/>
      <c r="G27" s="2"/>
      <c r="H27" s="2"/>
      <c r="I27" s="2"/>
      <c r="J27" s="89" t="s">
        <v>263</v>
      </c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8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1">
        <f>+L29-'Dramakan hosqer'!F80-L30</f>
        <v>7888.32</v>
      </c>
      <c r="E29" s="502"/>
      <c r="F29" s="45"/>
      <c r="G29" s="557">
        <f>+ROUND((D11-12000)/30/12,0)</f>
        <v>166</v>
      </c>
      <c r="H29" s="516" t="s">
        <v>195</v>
      </c>
      <c r="I29" s="516">
        <v>550</v>
      </c>
      <c r="J29" s="516">
        <f>20+22+22+21+23</f>
        <v>108</v>
      </c>
      <c r="K29" s="516" t="s">
        <v>196</v>
      </c>
      <c r="L29" s="516">
        <f>+ROUND(G29*I29*J29/1000,1)</f>
        <v>9860.4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1">
        <f>+Komunal!F28</f>
        <v>1659.2</v>
      </c>
      <c r="E30" s="502"/>
      <c r="F30" s="45">
        <f>+D30-Komunal!F20</f>
        <v>1659.2</v>
      </c>
      <c r="J30" s="6">
        <v>128</v>
      </c>
      <c r="L30" s="6">
        <f>+L29*20/100</f>
        <v>1972.08</v>
      </c>
    </row>
    <row r="31" spans="1:19">
      <c r="A31" s="153">
        <f t="shared" ref="A31:A35" si="1">+A30+1</f>
        <v>4</v>
      </c>
      <c r="B31" s="154" t="s">
        <v>12</v>
      </c>
      <c r="C31" s="51"/>
      <c r="D31" s="481">
        <f>+Komunal!J28</f>
        <v>1062.5999999999999</v>
      </c>
      <c r="E31" s="502"/>
      <c r="F31" s="45">
        <f>+D31-Komunal!J20</f>
        <v>1062.5999999999999</v>
      </c>
    </row>
    <row r="32" spans="1:19">
      <c r="A32" s="153">
        <f t="shared" si="1"/>
        <v>5</v>
      </c>
      <c r="B32" s="154" t="s">
        <v>15</v>
      </c>
      <c r="C32" s="51"/>
      <c r="D32" s="481">
        <f>+Komunal!N28</f>
        <v>106.1</v>
      </c>
      <c r="E32" s="502"/>
      <c r="F32" s="45">
        <f>+D32-Komunal!N20</f>
        <v>106.1</v>
      </c>
    </row>
    <row r="33" spans="1:14">
      <c r="A33" s="153">
        <f t="shared" si="1"/>
        <v>6</v>
      </c>
      <c r="B33" s="154" t="s">
        <v>16</v>
      </c>
      <c r="C33" s="51"/>
      <c r="D33" s="481">
        <v>118.9</v>
      </c>
      <c r="E33" s="502"/>
      <c r="F33" s="45"/>
    </row>
    <row r="34" spans="1:14">
      <c r="A34" s="153">
        <f t="shared" si="1"/>
        <v>7</v>
      </c>
      <c r="B34" s="154" t="s">
        <v>17</v>
      </c>
      <c r="C34" s="51"/>
      <c r="D34" s="481">
        <v>25</v>
      </c>
      <c r="E34" s="502"/>
      <c r="F34" s="45"/>
    </row>
    <row r="35" spans="1:14">
      <c r="A35" s="153">
        <f t="shared" si="1"/>
        <v>8</v>
      </c>
      <c r="B35" s="154" t="s">
        <v>18</v>
      </c>
      <c r="C35" s="51"/>
      <c r="D35" s="481">
        <f>SUM(D36:D38)</f>
        <v>97.6</v>
      </c>
      <c r="E35" s="502"/>
      <c r="F35" s="45"/>
    </row>
    <row r="36" spans="1:14" s="3" customFormat="1" ht="16.5">
      <c r="A36" s="155">
        <v>8.1</v>
      </c>
      <c r="B36" s="36" t="s">
        <v>19</v>
      </c>
      <c r="C36" s="52"/>
      <c r="D36" s="561">
        <v>57.6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6.5" hidden="1">
      <c r="A37" s="155">
        <v>8.1999999999999993</v>
      </c>
      <c r="B37" s="36" t="s">
        <v>20</v>
      </c>
      <c r="C37" s="52"/>
      <c r="D37" s="561"/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8.1999999999999993</v>
      </c>
      <c r="B38" s="36" t="s">
        <v>21</v>
      </c>
      <c r="C38" s="52"/>
      <c r="D38" s="561">
        <v>40</v>
      </c>
      <c r="E38" s="505"/>
      <c r="F38" s="9">
        <f>8*12</f>
        <v>96</v>
      </c>
      <c r="G38" s="2"/>
      <c r="H38" s="2"/>
      <c r="J38" s="582" t="s">
        <v>197</v>
      </c>
      <c r="K38" s="582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1"/>
      <c r="E39" s="502"/>
      <c r="F39" s="45"/>
      <c r="I39" s="517"/>
      <c r="J39" s="583"/>
      <c r="K39" s="583"/>
    </row>
    <row r="40" spans="1:14" ht="18" thickBot="1">
      <c r="A40" s="153">
        <v>9</v>
      </c>
      <c r="B40" s="154" t="s">
        <v>28</v>
      </c>
      <c r="C40" s="51"/>
      <c r="D40" s="481">
        <f>N40</f>
        <v>882</v>
      </c>
      <c r="E40" s="502"/>
      <c r="F40" s="45" t="s">
        <v>255</v>
      </c>
      <c r="J40" s="525">
        <v>6</v>
      </c>
      <c r="K40" s="523" t="s">
        <v>195</v>
      </c>
      <c r="L40" s="519">
        <v>147</v>
      </c>
      <c r="M40" s="526" t="s">
        <v>196</v>
      </c>
      <c r="N40" s="529">
        <f>+J40*L40</f>
        <v>882</v>
      </c>
    </row>
    <row r="41" spans="1:14">
      <c r="A41" s="153">
        <v>10</v>
      </c>
      <c r="B41" s="154" t="s">
        <v>23</v>
      </c>
      <c r="C41" s="51"/>
      <c r="D41" s="481">
        <v>127.3</v>
      </c>
      <c r="E41" s="502"/>
      <c r="F41" s="45"/>
      <c r="J41" s="524">
        <f>+J40</f>
        <v>6</v>
      </c>
      <c r="K41" s="515" t="s">
        <v>195</v>
      </c>
      <c r="L41" s="515">
        <v>28</v>
      </c>
      <c r="M41" s="527" t="s">
        <v>196</v>
      </c>
      <c r="N41" s="530">
        <f>+J41*L41</f>
        <v>168</v>
      </c>
    </row>
    <row r="42" spans="1:14">
      <c r="A42" s="153">
        <v>11</v>
      </c>
      <c r="B42" s="154" t="s">
        <v>72</v>
      </c>
      <c r="C42" s="51"/>
      <c r="D42" s="573">
        <v>606</v>
      </c>
      <c r="E42" s="502"/>
      <c r="F42" s="45"/>
      <c r="J42" s="520">
        <f>+J40</f>
        <v>6</v>
      </c>
      <c r="K42" s="515" t="s">
        <v>195</v>
      </c>
      <c r="L42" s="515">
        <v>28</v>
      </c>
      <c r="M42" s="527" t="s">
        <v>196</v>
      </c>
      <c r="N42" s="530">
        <f>+J42*L42</f>
        <v>168</v>
      </c>
    </row>
    <row r="43" spans="1:14">
      <c r="A43" s="153">
        <f t="shared" ref="A43:A61" si="2">+A42+1</f>
        <v>12</v>
      </c>
      <c r="B43" s="154" t="s">
        <v>46</v>
      </c>
      <c r="C43" s="51"/>
      <c r="D43" s="573">
        <v>350</v>
      </c>
      <c r="E43" s="502"/>
      <c r="F43" s="45"/>
      <c r="J43" s="520">
        <f>+J40</f>
        <v>6</v>
      </c>
      <c r="K43" s="515" t="s">
        <v>195</v>
      </c>
      <c r="L43" s="515">
        <v>72.5</v>
      </c>
      <c r="M43" s="527" t="s">
        <v>196</v>
      </c>
      <c r="N43" s="530">
        <f>+J43*L43</f>
        <v>435</v>
      </c>
    </row>
    <row r="44" spans="1:14" ht="18" thickBot="1">
      <c r="A44" s="153">
        <f t="shared" si="2"/>
        <v>13</v>
      </c>
      <c r="B44" s="154" t="s">
        <v>117</v>
      </c>
      <c r="C44" s="51"/>
      <c r="D44" s="481">
        <v>112</v>
      </c>
      <c r="E44" s="502"/>
      <c r="F44" s="45"/>
      <c r="J44" s="521">
        <f>+J40</f>
        <v>6</v>
      </c>
      <c r="K44" s="522" t="s">
        <v>195</v>
      </c>
      <c r="L44" s="522">
        <v>38.700000000000003</v>
      </c>
      <c r="M44" s="528" t="s">
        <v>196</v>
      </c>
      <c r="N44" s="531">
        <f>+J44*L44</f>
        <v>232.20000000000002</v>
      </c>
    </row>
    <row r="45" spans="1:14">
      <c r="A45" s="153">
        <f t="shared" si="2"/>
        <v>14</v>
      </c>
      <c r="B45" s="154" t="s">
        <v>118</v>
      </c>
      <c r="C45" s="51"/>
      <c r="D45" s="481">
        <v>130</v>
      </c>
      <c r="E45" s="502"/>
      <c r="F45" s="45"/>
    </row>
    <row r="46" spans="1:14" hidden="1">
      <c r="A46" s="153">
        <f t="shared" si="2"/>
        <v>15</v>
      </c>
      <c r="B46" s="154" t="s">
        <v>24</v>
      </c>
      <c r="C46" s="51"/>
      <c r="D46" s="481" t="s">
        <v>258</v>
      </c>
      <c r="E46" s="502"/>
      <c r="F46" s="45"/>
    </row>
    <row r="47" spans="1:14">
      <c r="A47" s="153">
        <v>15</v>
      </c>
      <c r="B47" s="154" t="s">
        <v>25</v>
      </c>
      <c r="C47" s="51"/>
      <c r="D47" s="481">
        <v>82.9</v>
      </c>
      <c r="E47" s="502"/>
      <c r="F47" s="45">
        <v>48</v>
      </c>
      <c r="G47" s="6">
        <v>34.9</v>
      </c>
      <c r="H47" s="6">
        <f>+F47+G47</f>
        <v>82.9</v>
      </c>
    </row>
    <row r="48" spans="1:14" hidden="1">
      <c r="A48" s="153">
        <f t="shared" si="2"/>
        <v>16</v>
      </c>
      <c r="B48" s="154" t="s">
        <v>64</v>
      </c>
      <c r="C48" s="51"/>
      <c r="D48" s="481"/>
      <c r="E48" s="502"/>
      <c r="F48" s="45"/>
    </row>
    <row r="49" spans="1:12">
      <c r="A49" s="153">
        <v>16</v>
      </c>
      <c r="B49" s="154" t="s">
        <v>51</v>
      </c>
      <c r="C49" s="51"/>
      <c r="D49" s="481">
        <f>+D13</f>
        <v>774.5</v>
      </c>
      <c r="E49" s="502"/>
      <c r="F49" s="45"/>
    </row>
    <row r="50" spans="1:12">
      <c r="A50" s="153">
        <f t="shared" si="2"/>
        <v>17</v>
      </c>
      <c r="B50" s="154" t="s">
        <v>43</v>
      </c>
      <c r="C50" s="51"/>
      <c r="D50" s="481">
        <v>105</v>
      </c>
      <c r="E50" s="502"/>
      <c r="F50" s="45"/>
    </row>
    <row r="51" spans="1:12">
      <c r="A51" s="153">
        <f t="shared" si="2"/>
        <v>18</v>
      </c>
      <c r="B51" s="154" t="s">
        <v>73</v>
      </c>
      <c r="C51" s="51"/>
      <c r="D51" s="481">
        <v>25</v>
      </c>
      <c r="E51" s="502"/>
      <c r="F51" s="45"/>
    </row>
    <row r="52" spans="1:12">
      <c r="A52" s="153">
        <f t="shared" si="2"/>
        <v>19</v>
      </c>
      <c r="B52" s="154" t="s">
        <v>74</v>
      </c>
      <c r="C52" s="51"/>
      <c r="D52" s="481">
        <v>95</v>
      </c>
      <c r="E52" s="502"/>
      <c r="F52" s="45"/>
    </row>
    <row r="53" spans="1:12">
      <c r="A53" s="153">
        <f t="shared" si="2"/>
        <v>20</v>
      </c>
      <c r="B53" s="154" t="s">
        <v>44</v>
      </c>
      <c r="C53" s="51"/>
      <c r="D53" s="481">
        <v>3</v>
      </c>
      <c r="E53" s="502"/>
      <c r="F53" s="45"/>
    </row>
    <row r="54" spans="1:12" hidden="1">
      <c r="A54" s="153">
        <f t="shared" si="2"/>
        <v>21</v>
      </c>
      <c r="B54" s="154" t="s">
        <v>119</v>
      </c>
      <c r="C54" s="51"/>
      <c r="D54" s="481"/>
      <c r="E54" s="502"/>
      <c r="F54" s="45"/>
    </row>
    <row r="55" spans="1:12" hidden="1">
      <c r="A55" s="153">
        <f t="shared" si="2"/>
        <v>22</v>
      </c>
      <c r="B55" s="154" t="s">
        <v>45</v>
      </c>
      <c r="C55" s="51"/>
      <c r="D55" s="481"/>
      <c r="E55" s="502"/>
      <c r="F55" s="45"/>
    </row>
    <row r="56" spans="1:12" hidden="1">
      <c r="A56" s="153">
        <f t="shared" si="2"/>
        <v>23</v>
      </c>
      <c r="B56" s="154" t="s">
        <v>61</v>
      </c>
      <c r="C56" s="51"/>
      <c r="D56" s="481"/>
      <c r="E56" s="502"/>
      <c r="F56" s="45"/>
    </row>
    <row r="57" spans="1:12" hidden="1">
      <c r="A57" s="153">
        <f t="shared" si="2"/>
        <v>24</v>
      </c>
      <c r="B57" s="154"/>
      <c r="C57" s="51"/>
      <c r="D57" s="481"/>
      <c r="E57" s="502"/>
      <c r="F57" s="45"/>
    </row>
    <row r="58" spans="1:12" hidden="1">
      <c r="A58" s="153">
        <f t="shared" si="2"/>
        <v>25</v>
      </c>
      <c r="B58" s="154"/>
      <c r="C58" s="51"/>
      <c r="D58" s="481"/>
      <c r="E58" s="502"/>
      <c r="F58" s="45"/>
    </row>
    <row r="59" spans="1:12" s="6" customFormat="1" hidden="1">
      <c r="A59" s="153">
        <f t="shared" si="2"/>
        <v>26</v>
      </c>
      <c r="B59" s="65"/>
      <c r="C59" s="514"/>
      <c r="D59" s="481"/>
      <c r="E59" s="502"/>
      <c r="F59" s="45"/>
    </row>
    <row r="60" spans="1:12" s="6" customFormat="1">
      <c r="A60" s="153">
        <v>21</v>
      </c>
      <c r="B60" s="65" t="s">
        <v>264</v>
      </c>
      <c r="C60" s="514"/>
      <c r="D60" s="481">
        <v>80</v>
      </c>
      <c r="E60" s="502"/>
      <c r="F60" s="539" t="s">
        <v>120</v>
      </c>
    </row>
    <row r="61" spans="1:12">
      <c r="A61" s="153">
        <f t="shared" si="2"/>
        <v>22</v>
      </c>
      <c r="B61" s="154" t="s">
        <v>26</v>
      </c>
      <c r="C61" s="51"/>
      <c r="D61" s="481">
        <v>2160</v>
      </c>
      <c r="E61" s="502"/>
      <c r="F61" s="45"/>
    </row>
    <row r="62" spans="1:12" s="3" customFormat="1" ht="13.5">
      <c r="A62" s="156">
        <v>22.1</v>
      </c>
      <c r="B62" s="59" t="s">
        <v>75</v>
      </c>
      <c r="C62" s="52"/>
      <c r="D62" s="478">
        <v>2101.6</v>
      </c>
      <c r="E62" s="505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23</v>
      </c>
      <c r="B63" s="154" t="s">
        <v>76</v>
      </c>
      <c r="C63" s="51"/>
      <c r="D63" s="481"/>
      <c r="E63" s="502"/>
      <c r="F63" s="45"/>
    </row>
    <row r="64" spans="1:12">
      <c r="A64" s="153">
        <v>23</v>
      </c>
      <c r="B64" s="154" t="s">
        <v>65</v>
      </c>
      <c r="C64" s="51"/>
      <c r="D64" s="481">
        <v>13401.9</v>
      </c>
      <c r="E64" s="502"/>
      <c r="F64" s="45"/>
    </row>
    <row r="65" spans="1:12">
      <c r="A65" s="55"/>
      <c r="B65" s="56" t="s">
        <v>29</v>
      </c>
      <c r="C65" s="48"/>
      <c r="D65" s="476">
        <f>SUM(D26,D29:D35,D39:D61,D63:D64)</f>
        <v>74492.12</v>
      </c>
      <c r="E65" s="506"/>
      <c r="F65" s="581">
        <f>+D23-D65</f>
        <v>-1.9999999989522621E-2</v>
      </c>
      <c r="G65" s="581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9" t="s">
        <v>2</v>
      </c>
      <c r="C67" s="477"/>
      <c r="D67" s="474" t="s">
        <v>269</v>
      </c>
      <c r="E67" s="477"/>
      <c r="F67" s="45"/>
    </row>
    <row r="68" spans="1:12" s="6" customFormat="1" ht="15.75" hidden="1" customHeight="1">
      <c r="B68" s="427"/>
      <c r="D68" s="475" t="s">
        <v>91</v>
      </c>
      <c r="E68" s="507"/>
      <c r="F68" s="45"/>
    </row>
    <row r="69" spans="1:12" s="6" customFormat="1" ht="30.75" hidden="1" customHeight="1">
      <c r="B69" s="429" t="s">
        <v>6</v>
      </c>
      <c r="C69" s="474"/>
      <c r="D69" s="474" t="s">
        <v>270</v>
      </c>
      <c r="E69" s="474"/>
      <c r="F69" s="45"/>
    </row>
    <row r="70" spans="1:12" s="6" customFormat="1" ht="13.5" hidden="1" customHeight="1">
      <c r="B70" s="45"/>
      <c r="D70" s="475" t="s">
        <v>91</v>
      </c>
      <c r="E70" s="507"/>
      <c r="F70" s="45"/>
    </row>
    <row r="71" spans="1:12" s="6" customFormat="1" hidden="1">
      <c r="B71" s="89" t="s">
        <v>200</v>
      </c>
      <c r="C71" s="45"/>
      <c r="D71" s="428"/>
      <c r="E71" s="428"/>
      <c r="F71" s="45"/>
    </row>
    <row r="72" spans="1:12" s="399" customFormat="1" ht="68.25" customHeight="1">
      <c r="A72" s="635" t="s">
        <v>273</v>
      </c>
      <c r="B72" s="635"/>
      <c r="C72" s="400"/>
      <c r="D72" s="636" t="s">
        <v>274</v>
      </c>
      <c r="E72" s="636"/>
      <c r="G72" s="637" t="s">
        <v>275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4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4.7109375" style="407" customWidth="1"/>
    <col min="3" max="3" width="11.28515625" style="359" customWidth="1"/>
    <col min="4" max="4" width="11.85546875" style="359" customWidth="1"/>
    <col min="5" max="5" width="12.7109375" style="359" customWidth="1"/>
    <col min="6" max="6" width="11.85546875" style="82" customWidth="1"/>
    <col min="7" max="7" width="3.8554687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3" width="0" style="81" hidden="1" customWidth="1"/>
    <col min="14" max="14" width="10.42578125" style="81" hidden="1" customWidth="1"/>
    <col min="15" max="15" width="12.85546875" style="81" hidden="1" customWidth="1"/>
    <col min="16" max="16" width="0.5703125" style="81" customWidth="1"/>
    <col min="17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5" t="s">
        <v>198</v>
      </c>
      <c r="G1" s="578">
        <f>+'Ekamut-caxs'!E1+1</f>
        <v>36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588" t="s">
        <v>39</v>
      </c>
      <c r="F2" s="588"/>
      <c r="G2" s="588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588" t="s">
        <v>251</v>
      </c>
      <c r="F3" s="588"/>
      <c r="G3" s="588"/>
      <c r="H3" s="107"/>
      <c r="I3" s="508"/>
      <c r="J3" s="508"/>
    </row>
    <row r="4" spans="1:16" s="77" customFormat="1" ht="26.25" customHeight="1">
      <c r="A4" s="534"/>
      <c r="B4" s="537"/>
      <c r="C4" s="538"/>
      <c r="D4" s="538"/>
      <c r="E4" s="589" t="str">
        <f>+'Ekamut-caxs'!D4</f>
        <v xml:space="preserve">_____. _____. 2023թ. </v>
      </c>
      <c r="F4" s="589"/>
      <c r="G4" s="589"/>
      <c r="H4" s="107"/>
      <c r="I4" s="508"/>
      <c r="J4" s="508"/>
    </row>
    <row r="5" spans="1:16" s="77" customFormat="1" ht="24.75" customHeight="1">
      <c r="A5" s="534"/>
      <c r="B5" s="537"/>
      <c r="C5" s="538"/>
      <c r="D5" s="538"/>
      <c r="E5" s="589" t="str">
        <f>+'Ekamut-caxs'!C5</f>
        <v xml:space="preserve">հ. __________- Ա որոշմամբ </v>
      </c>
      <c r="F5" s="589"/>
      <c r="G5" s="589"/>
      <c r="H5" s="107"/>
      <c r="I5" s="508"/>
      <c r="J5" s="508"/>
    </row>
    <row r="6" spans="1:16" s="76" customFormat="1" ht="19.5" customHeight="1">
      <c r="A6" s="590" t="s">
        <v>40</v>
      </c>
      <c r="B6" s="590"/>
      <c r="C6" s="590"/>
      <c r="D6" s="590"/>
      <c r="E6" s="590"/>
      <c r="F6" s="590"/>
      <c r="G6" s="590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85" t="str">
        <f>+'Ekamut-caxs'!A7:D7</f>
        <v xml:space="preserve">«Երևանի հ․50 մսուր-մանկապարտեզ» ՀՈԱԿ-ի </v>
      </c>
      <c r="B7" s="585"/>
      <c r="C7" s="585"/>
      <c r="D7" s="585"/>
      <c r="E7" s="585"/>
      <c r="F7" s="585"/>
      <c r="G7" s="585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86" t="s">
        <v>231</v>
      </c>
      <c r="B8" s="586"/>
      <c r="C8" s="586"/>
      <c r="D8" s="586"/>
      <c r="E8" s="586"/>
      <c r="F8" s="586"/>
      <c r="G8" s="586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7" t="s">
        <v>254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3" t="s">
        <v>30</v>
      </c>
      <c r="C11" s="577" t="s">
        <v>210</v>
      </c>
      <c r="D11" s="490" t="s">
        <v>211</v>
      </c>
      <c r="E11" s="490" t="s">
        <v>212</v>
      </c>
      <c r="F11" s="490" t="s">
        <v>41</v>
      </c>
      <c r="G11" s="495"/>
      <c r="H11" s="576">
        <f>+F12-F65</f>
        <v>45.900000000004354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3">
        <f>+F12</f>
        <v>201.20000000000437</v>
      </c>
      <c r="D12" s="353">
        <f>+F12</f>
        <v>201.20000000000437</v>
      </c>
      <c r="E12" s="353">
        <f>+F12</f>
        <v>201.20000000000437</v>
      </c>
      <c r="F12" s="353">
        <f>+'Dramakani hamematakan'!D6</f>
        <v>201.20000000000437</v>
      </c>
      <c r="G12" s="496"/>
      <c r="H12" s="587" t="s">
        <v>250</v>
      </c>
      <c r="I12" s="587"/>
      <c r="J12" s="282"/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7"/>
      <c r="O12" s="77"/>
      <c r="P12" s="77"/>
    </row>
    <row r="13" spans="1:16" s="76" customFormat="1" ht="16.5" customHeight="1">
      <c r="A13" s="13" t="s">
        <v>11</v>
      </c>
      <c r="B13" s="14" t="s">
        <v>79</v>
      </c>
      <c r="C13" s="486">
        <f>SUM(C14:C23)</f>
        <v>14544.7</v>
      </c>
      <c r="D13" s="486">
        <f>SUM(D14:D23)</f>
        <v>32780.9</v>
      </c>
      <c r="E13" s="486">
        <f>SUM(E14:E23)</f>
        <v>50905.7</v>
      </c>
      <c r="F13" s="486">
        <f>SUM(F14:G23)</f>
        <v>72390.5</v>
      </c>
      <c r="G13" s="497"/>
      <c r="H13" s="107"/>
      <c r="I13" s="40"/>
      <c r="J13" s="40"/>
      <c r="K13" s="366" t="str">
        <f>IF((D13-C13)&lt;0, (0),"")</f>
        <v/>
      </c>
      <c r="L13" s="366" t="str">
        <f t="shared" ref="L13:L44" si="0">IF((+E13-D13)&lt;0, (0),"")</f>
        <v/>
      </c>
      <c r="M13" s="366" t="str">
        <f t="shared" ref="M13:M75" si="1">IF((+F13-E13)&lt;0, (0),"")</f>
        <v/>
      </c>
      <c r="N13" s="77"/>
      <c r="O13" s="77"/>
      <c r="P13" s="77"/>
    </row>
    <row r="14" spans="1:16" s="76" customFormat="1" ht="19.5" customHeight="1">
      <c r="A14" s="491">
        <v>1</v>
      </c>
      <c r="B14" s="360" t="str">
        <f>+'Ekamut-caxs'!B11</f>
        <v>Սուբսիդիայից</v>
      </c>
      <c r="C14" s="369">
        <v>14323.2</v>
      </c>
      <c r="D14" s="369">
        <v>32227.200000000001</v>
      </c>
      <c r="E14" s="369">
        <v>50131.199999999997</v>
      </c>
      <c r="F14" s="485">
        <f>+'Ekamut-caxs'!D11</f>
        <v>71616</v>
      </c>
      <c r="G14" s="498"/>
      <c r="H14" s="107"/>
      <c r="I14" s="40"/>
      <c r="J14" s="40"/>
      <c r="K14" s="366" t="str">
        <f t="shared" ref="K14:K75" si="2">IF((D14-C14)&lt;0, (0),"")</f>
        <v/>
      </c>
      <c r="L14" s="366" t="str">
        <f t="shared" si="0"/>
        <v/>
      </c>
      <c r="M14" s="366" t="str">
        <f t="shared" si="1"/>
        <v/>
      </c>
      <c r="N14" s="77"/>
      <c r="O14" s="77"/>
      <c r="P14" s="77"/>
    </row>
    <row r="15" spans="1:16" s="76" customFormat="1" ht="17.25" hidden="1">
      <c r="A15" s="491">
        <f>+A14+1</f>
        <v>2</v>
      </c>
      <c r="B15" s="360" t="str">
        <f>+'Ekamut-caxs'!B12</f>
        <v xml:space="preserve">Վճարովի ծառայություններից </v>
      </c>
      <c r="C15" s="369"/>
      <c r="D15" s="369"/>
      <c r="E15" s="369"/>
      <c r="F15" s="485">
        <f>+'Ekamut-caxs'!D12</f>
        <v>0</v>
      </c>
      <c r="G15" s="498"/>
      <c r="H15" s="107"/>
      <c r="I15" s="40"/>
      <c r="J15" s="40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7"/>
      <c r="O15" s="77"/>
      <c r="P15" s="77"/>
    </row>
    <row r="16" spans="1:16" s="76" customFormat="1" ht="17.25">
      <c r="A16" s="491">
        <v>2</v>
      </c>
      <c r="B16" s="360" t="str">
        <f>+'Ekamut-caxs'!B13</f>
        <v>Սպասարկման և կոմունալ համավճարներից</v>
      </c>
      <c r="C16" s="369">
        <v>221.5</v>
      </c>
      <c r="D16" s="369">
        <v>553.70000000000005</v>
      </c>
      <c r="E16" s="369">
        <v>774.5</v>
      </c>
      <c r="F16" s="485">
        <f>+'Ekamut-caxs'!D13</f>
        <v>774.5</v>
      </c>
      <c r="G16" s="498"/>
      <c r="H16" s="107"/>
      <c r="I16" s="40"/>
      <c r="J16" s="40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7">
        <f>+F16/7*2</f>
        <v>221.28571428571428</v>
      </c>
      <c r="O16" s="77">
        <f>+F16/7*5</f>
        <v>553.21428571428567</v>
      </c>
      <c r="P16" s="77"/>
    </row>
    <row r="17" spans="1:16" s="76" customFormat="1" ht="17.25" hidden="1">
      <c r="A17" s="491">
        <f t="shared" ref="A17:A22" si="3">+A16+1</f>
        <v>3</v>
      </c>
      <c r="B17" s="360" t="str">
        <f>+'Ekamut-caxs'!B14</f>
        <v>Ֆինանսական օգնությունից (օգնիր մանկապարտեզիդ)</v>
      </c>
      <c r="C17" s="369"/>
      <c r="D17" s="369"/>
      <c r="E17" s="369"/>
      <c r="F17" s="485">
        <f>+'Ekamut-caxs'!D14</f>
        <v>0</v>
      </c>
      <c r="G17" s="498"/>
      <c r="H17" s="110"/>
      <c r="I17" s="101"/>
      <c r="J17" s="101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7"/>
      <c r="O17" s="77"/>
      <c r="P17" s="77"/>
    </row>
    <row r="18" spans="1:16" s="76" customFormat="1" ht="17.25" hidden="1">
      <c r="A18" s="491">
        <f t="shared" si="3"/>
        <v>4</v>
      </c>
      <c r="B18" s="360" t="str">
        <f>+'Ekamut-caxs'!B15</f>
        <v>Ֆինանսական օգնությունից</v>
      </c>
      <c r="C18" s="369"/>
      <c r="D18" s="369"/>
      <c r="E18" s="369"/>
      <c r="F18" s="485">
        <f>+'Ekamut-caxs'!D15</f>
        <v>0</v>
      </c>
      <c r="G18" s="498"/>
      <c r="H18" s="107"/>
      <c r="I18" s="40"/>
      <c r="J18" s="40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7"/>
      <c r="O18" s="77"/>
      <c r="P18" s="77"/>
    </row>
    <row r="19" spans="1:16" s="76" customFormat="1" ht="27" hidden="1" customHeight="1">
      <c r="A19" s="491">
        <f t="shared" si="3"/>
        <v>5</v>
      </c>
      <c r="B19" s="360" t="str">
        <f>+'Ekamut-caxs'!B16</f>
        <v>Չփոխանակվող գործարքներից (դրամաշնորհից)</v>
      </c>
      <c r="C19" s="369"/>
      <c r="D19" s="369"/>
      <c r="E19" s="369"/>
      <c r="F19" s="489">
        <f>+'Ekamut-caxs'!D16</f>
        <v>0</v>
      </c>
      <c r="G19" s="499"/>
      <c r="H19" s="110"/>
      <c r="I19" s="101"/>
      <c r="J19" s="101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v>3</v>
      </c>
      <c r="B20" s="360" t="s">
        <v>32</v>
      </c>
      <c r="C20" s="369"/>
      <c r="D20" s="369"/>
      <c r="E20" s="369"/>
      <c r="F20" s="489"/>
      <c r="G20" s="499"/>
      <c r="H20" s="110"/>
      <c r="I20" s="101"/>
      <c r="J20" s="101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7"/>
      <c r="O20" s="77"/>
      <c r="P20" s="77"/>
    </row>
    <row r="21" spans="1:16" s="76" customFormat="1" ht="16.5" hidden="1" customHeight="1">
      <c r="A21" s="491">
        <f t="shared" si="3"/>
        <v>4</v>
      </c>
      <c r="B21" s="360" t="str">
        <f>+'Ekamut-caxs'!B20</f>
        <v>Բանկի տոկոսից</v>
      </c>
      <c r="C21" s="369"/>
      <c r="D21" s="369"/>
      <c r="E21" s="369"/>
      <c r="F21" s="485">
        <f>+'Ekamut-caxs'!D20</f>
        <v>0</v>
      </c>
      <c r="G21" s="498"/>
      <c r="H21" s="110"/>
      <c r="I21" s="101"/>
      <c r="J21" s="101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5</v>
      </c>
      <c r="B22" s="513">
        <f>+'Ekamut-caxs'!B21</f>
        <v>0</v>
      </c>
      <c r="C22" s="369"/>
      <c r="D22" s="369"/>
      <c r="E22" s="369"/>
      <c r="F22" s="489">
        <f>+'Ekamut-caxs'!D21</f>
        <v>0</v>
      </c>
      <c r="G22" s="499"/>
      <c r="H22" s="110"/>
      <c r="I22" s="101"/>
      <c r="J22" s="101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7" customFormat="1" ht="16.5" hidden="1" customHeight="1">
      <c r="A23" s="493">
        <f>+A22+1</f>
        <v>6</v>
      </c>
      <c r="B23" s="513">
        <f>+'Ekamut-caxs'!B22</f>
        <v>0</v>
      </c>
      <c r="C23" s="369"/>
      <c r="D23" s="369"/>
      <c r="E23" s="369"/>
      <c r="F23" s="489">
        <f>+'Ekamut-caxs'!D22</f>
        <v>0</v>
      </c>
      <c r="G23" s="499"/>
      <c r="H23" s="106" t="s">
        <v>228</v>
      </c>
      <c r="I23" s="101"/>
      <c r="J23" s="101"/>
      <c r="K23" s="393" t="str">
        <f t="shared" si="2"/>
        <v/>
      </c>
      <c r="L23" s="393" t="str">
        <f t="shared" si="0"/>
        <v/>
      </c>
      <c r="M23" s="393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6">
        <f>C25+C67+C79</f>
        <v>8217.2000000000007</v>
      </c>
      <c r="D24" s="486">
        <f>D25+D67+D79</f>
        <v>22783.100000000002</v>
      </c>
      <c r="E24" s="486">
        <f>E25+E67+E79</f>
        <v>43046.400000000009</v>
      </c>
      <c r="F24" s="486">
        <f>F25+F67+F79</f>
        <v>59145.520000000004</v>
      </c>
      <c r="G24" s="497"/>
      <c r="H24" s="288"/>
      <c r="I24" s="40"/>
      <c r="J24" s="40"/>
      <c r="K24" s="366" t="str">
        <f t="shared" si="2"/>
        <v/>
      </c>
      <c r="L24" s="366" t="str">
        <f t="shared" si="0"/>
        <v/>
      </c>
      <c r="M24" s="366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6">
        <f>SUM(C26,C29:C35,C39:C61,C65:C66)</f>
        <v>8157.2000000000007</v>
      </c>
      <c r="D25" s="486">
        <f>SUM(D26,D29:D35,D39:D61,D65:D66)</f>
        <v>22723.100000000002</v>
      </c>
      <c r="E25" s="486">
        <f>SUM(E26,E29:E35,E39:E61,E65:E66)</f>
        <v>42986.400000000009</v>
      </c>
      <c r="F25" s="486">
        <f>SUM(F26,F29:F35,F39:F61,F65:F66)</f>
        <v>59085.520000000004</v>
      </c>
      <c r="G25" s="497"/>
      <c r="H25" s="107"/>
      <c r="I25" s="40"/>
      <c r="J25" s="40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7"/>
      <c r="O25" s="77"/>
      <c r="P25" s="77"/>
    </row>
    <row r="26" spans="1:16" s="76" customFormat="1" ht="16.5" customHeight="1">
      <c r="A26" s="491">
        <v>1</v>
      </c>
      <c r="B26" s="360" t="str">
        <f>+'Ekamut-caxs'!B26</f>
        <v>Աշխատավարձի գծով</v>
      </c>
      <c r="C26" s="369">
        <v>7622</v>
      </c>
      <c r="D26" s="369">
        <v>19055</v>
      </c>
      <c r="E26" s="369">
        <v>30488</v>
      </c>
      <c r="F26" s="485">
        <f>+'Ekamut-caxs'!D26</f>
        <v>44599.8</v>
      </c>
      <c r="G26" s="498"/>
      <c r="H26" s="110"/>
      <c r="I26" s="101"/>
      <c r="J26" s="101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7">
        <f>+F26/12*2</f>
        <v>7433.3</v>
      </c>
      <c r="O26" s="77">
        <f>+F26/12*5</f>
        <v>18583.25</v>
      </c>
      <c r="P26" s="77">
        <f>+F26/12*8</f>
        <v>29733.200000000001</v>
      </c>
    </row>
    <row r="27" spans="1:16" s="85" customFormat="1" ht="14.25" hidden="1">
      <c r="A27" s="26">
        <v>1.1000000000000001</v>
      </c>
      <c r="B27" s="362" t="str">
        <f>+'Ekamut-caxs'!B27</f>
        <v>վճարովի ծառայության գծով</v>
      </c>
      <c r="C27" s="258"/>
      <c r="D27" s="258"/>
      <c r="E27" s="258"/>
      <c r="F27" s="488">
        <f>+'Ekamut-caxs'!D27</f>
        <v>0</v>
      </c>
      <c r="G27" s="500"/>
      <c r="H27" s="281"/>
      <c r="I27" s="103"/>
      <c r="J27" s="103"/>
      <c r="K27" s="366" t="str">
        <f t="shared" si="2"/>
        <v/>
      </c>
      <c r="L27" s="366" t="str">
        <f t="shared" si="0"/>
        <v/>
      </c>
      <c r="M27" s="366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2">
        <f>+'Ekamut-caxs'!B28</f>
        <v>0</v>
      </c>
      <c r="C28" s="258"/>
      <c r="D28" s="258"/>
      <c r="E28" s="258"/>
      <c r="F28" s="488">
        <f>+'Ekamut-caxs'!D28</f>
        <v>0</v>
      </c>
      <c r="G28" s="500"/>
      <c r="H28" s="112"/>
      <c r="I28" s="103"/>
      <c r="J28" s="103"/>
      <c r="K28" s="366" t="str">
        <f t="shared" si="2"/>
        <v/>
      </c>
      <c r="L28" s="366" t="str">
        <f t="shared" si="0"/>
        <v/>
      </c>
      <c r="M28" s="366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60" t="str">
        <f>+'Ekamut-caxs'!B29</f>
        <v>Սննդի գծով</v>
      </c>
      <c r="C29" s="369"/>
      <c r="D29" s="369">
        <v>1000</v>
      </c>
      <c r="E29" s="369">
        <v>8800</v>
      </c>
      <c r="F29" s="485">
        <f>+'Ekamut-caxs'!D29</f>
        <v>7888.32</v>
      </c>
      <c r="G29" s="498"/>
      <c r="H29" s="110"/>
      <c r="I29" s="101"/>
      <c r="J29" s="101"/>
      <c r="K29" s="366" t="str">
        <f t="shared" si="2"/>
        <v/>
      </c>
      <c r="L29" s="366" t="str">
        <f t="shared" si="0"/>
        <v/>
      </c>
      <c r="M29" s="366">
        <f>IF((+F29-E29)&lt;0, (0),"")</f>
        <v>0</v>
      </c>
      <c r="N29" s="77">
        <f>+F29/12</f>
        <v>657.36</v>
      </c>
      <c r="O29" s="77">
        <f>+F29/12*2</f>
        <v>1314.72</v>
      </c>
      <c r="P29" s="77">
        <f>+F29/12*8</f>
        <v>5258.88</v>
      </c>
    </row>
    <row r="30" spans="1:16" s="76" customFormat="1" ht="16.5" customHeight="1">
      <c r="A30" s="491">
        <f>+A29+1</f>
        <v>3</v>
      </c>
      <c r="B30" s="360" t="str">
        <f>+'Ekamut-caxs'!B30</f>
        <v>Ջեռուցման գծով</v>
      </c>
      <c r="C30" s="369"/>
      <c r="D30" s="369"/>
      <c r="E30" s="369"/>
      <c r="F30" s="485">
        <f>+'Ekamut-caxs'!D30</f>
        <v>1659.2</v>
      </c>
      <c r="G30" s="498"/>
      <c r="H30" s="110">
        <f>+F30-Komunal!F27</f>
        <v>-1657500.8</v>
      </c>
      <c r="I30" s="101"/>
      <c r="J30" s="101"/>
      <c r="K30" s="366" t="str">
        <f t="shared" si="2"/>
        <v/>
      </c>
      <c r="L30" s="366" t="str">
        <f t="shared" si="0"/>
        <v/>
      </c>
      <c r="M30" s="366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ref="A31:A35" si="4">+A30+1</f>
        <v>4</v>
      </c>
      <c r="B31" s="360" t="str">
        <f>+'Ekamut-caxs'!B31</f>
        <v>Էլեկտրաէներգիայի գծով</v>
      </c>
      <c r="C31" s="369"/>
      <c r="D31" s="369">
        <v>151.9</v>
      </c>
      <c r="E31" s="369">
        <v>362.6</v>
      </c>
      <c r="F31" s="485">
        <f>+'Ekamut-caxs'!D31</f>
        <v>1062.5999999999999</v>
      </c>
      <c r="G31" s="498"/>
      <c r="H31" s="110">
        <f>+F31-Komunal!J27</f>
        <v>-1061584.6000000001</v>
      </c>
      <c r="I31" s="101"/>
      <c r="J31" s="101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7">
        <f t="shared" ref="N31:N60" si="5">+F31/12*2</f>
        <v>177.1</v>
      </c>
      <c r="O31" s="77">
        <f t="shared" ref="O31:O60" si="6">+F31/12*5</f>
        <v>442.75</v>
      </c>
      <c r="P31" s="77">
        <f t="shared" ref="P31:P60" si="7">+F31/12*8</f>
        <v>708.4</v>
      </c>
    </row>
    <row r="32" spans="1:16" s="76" customFormat="1" ht="16.5" customHeight="1">
      <c r="A32" s="491">
        <f t="shared" si="4"/>
        <v>5</v>
      </c>
      <c r="B32" s="360" t="str">
        <f>+'Ekamut-caxs'!B32</f>
        <v>Ջրմուղ-կոյուղու գծով</v>
      </c>
      <c r="C32" s="369"/>
      <c r="D32" s="369">
        <v>26.7</v>
      </c>
      <c r="E32" s="369">
        <v>84.4</v>
      </c>
      <c r="F32" s="485">
        <f>+'Ekamut-caxs'!D32</f>
        <v>106.1</v>
      </c>
      <c r="G32" s="498"/>
      <c r="H32" s="110">
        <f>+F32-Komunal!N27</f>
        <v>-105944.42999999996</v>
      </c>
      <c r="I32" s="101"/>
      <c r="J32" s="101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7">
        <f t="shared" si="5"/>
        <v>17.683333333333334</v>
      </c>
      <c r="O32" s="77">
        <f t="shared" si="6"/>
        <v>44.208333333333336</v>
      </c>
      <c r="P32" s="77">
        <f t="shared" si="7"/>
        <v>70.733333333333334</v>
      </c>
    </row>
    <row r="33" spans="1:16" s="76" customFormat="1" ht="16.5" customHeight="1">
      <c r="A33" s="491">
        <f t="shared" si="4"/>
        <v>6</v>
      </c>
      <c r="B33" s="360" t="str">
        <f>+'Ekamut-caxs'!B33</f>
        <v>Աղբահանության գծով</v>
      </c>
      <c r="C33" s="369">
        <v>19.8</v>
      </c>
      <c r="D33" s="369">
        <v>50</v>
      </c>
      <c r="E33" s="369">
        <v>79.3</v>
      </c>
      <c r="F33" s="485">
        <f>+'Ekamut-caxs'!D33</f>
        <v>118.9</v>
      </c>
      <c r="G33" s="498"/>
      <c r="H33" s="110"/>
      <c r="I33" s="101"/>
      <c r="J33" s="101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7">
        <f t="shared" si="5"/>
        <v>19.816666666666666</v>
      </c>
      <c r="O33" s="77">
        <f t="shared" si="6"/>
        <v>49.541666666666664</v>
      </c>
      <c r="P33" s="77">
        <f t="shared" si="7"/>
        <v>79.266666666666666</v>
      </c>
    </row>
    <row r="34" spans="1:16" s="76" customFormat="1" ht="16.5" customHeight="1">
      <c r="A34" s="491">
        <f t="shared" si="4"/>
        <v>7</v>
      </c>
      <c r="B34" s="360" t="str">
        <f>+'Ekamut-caxs'!B34</f>
        <v>Ախտաբանության գծով</v>
      </c>
      <c r="C34" s="369"/>
      <c r="D34" s="369">
        <v>10</v>
      </c>
      <c r="E34" s="369">
        <v>15</v>
      </c>
      <c r="F34" s="485">
        <f>+'Ekamut-caxs'!D34</f>
        <v>25</v>
      </c>
      <c r="G34" s="498"/>
      <c r="H34" s="110"/>
      <c r="I34" s="101"/>
      <c r="J34" s="101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7">
        <f t="shared" si="5"/>
        <v>4.166666666666667</v>
      </c>
      <c r="O34" s="77">
        <f t="shared" si="6"/>
        <v>10.416666666666668</v>
      </c>
      <c r="P34" s="77">
        <f t="shared" si="7"/>
        <v>16.666666666666668</v>
      </c>
    </row>
    <row r="35" spans="1:16" s="76" customFormat="1" ht="16.5" customHeight="1">
      <c r="A35" s="491">
        <f t="shared" si="4"/>
        <v>8</v>
      </c>
      <c r="B35" s="360" t="str">
        <f>+'Ekamut-caxs'!B35</f>
        <v>Կապի գծով, այդ թվում`</v>
      </c>
      <c r="C35" s="369">
        <f t="shared" ref="C35:D35" si="8">SUM(C36:C38)</f>
        <v>25.6</v>
      </c>
      <c r="D35" s="369">
        <f t="shared" si="8"/>
        <v>64</v>
      </c>
      <c r="E35" s="369">
        <f>SUM(E36:E38)</f>
        <v>102.4</v>
      </c>
      <c r="F35" s="485">
        <f>SUM(F36:F38)</f>
        <v>97.6</v>
      </c>
      <c r="G35" s="498"/>
      <c r="H35" s="110"/>
      <c r="I35" s="101"/>
      <c r="J35" s="101"/>
      <c r="K35" s="366" t="str">
        <f t="shared" si="2"/>
        <v/>
      </c>
      <c r="L35" s="366" t="str">
        <f t="shared" si="0"/>
        <v/>
      </c>
      <c r="M35" s="366">
        <f t="shared" si="1"/>
        <v>0</v>
      </c>
      <c r="N35" s="77">
        <f t="shared" si="5"/>
        <v>16.266666666666666</v>
      </c>
      <c r="O35" s="77">
        <f t="shared" si="6"/>
        <v>40.666666666666664</v>
      </c>
      <c r="P35" s="77">
        <f t="shared" si="7"/>
        <v>65.066666666666663</v>
      </c>
    </row>
    <row r="36" spans="1:16">
      <c r="A36" s="26">
        <v>8.1</v>
      </c>
      <c r="B36" s="362" t="str">
        <f>+'Ekamut-caxs'!B36</f>
        <v>բաժանորդային վճար</v>
      </c>
      <c r="C36" s="258">
        <v>9.6</v>
      </c>
      <c r="D36" s="258">
        <v>24</v>
      </c>
      <c r="E36" s="258">
        <v>38.4</v>
      </c>
      <c r="F36" s="488">
        <f>+'Ekamut-caxs'!D36</f>
        <v>57.6</v>
      </c>
      <c r="G36" s="500"/>
      <c r="K36" s="366" t="str">
        <f t="shared" si="2"/>
        <v/>
      </c>
      <c r="L36" s="366" t="str">
        <f t="shared" si="0"/>
        <v/>
      </c>
      <c r="M36" s="366" t="str">
        <f t="shared" si="1"/>
        <v/>
      </c>
      <c r="N36" s="81">
        <f t="shared" si="5"/>
        <v>9.6</v>
      </c>
      <c r="O36" s="81">
        <f t="shared" si="6"/>
        <v>24</v>
      </c>
      <c r="P36" s="81">
        <f t="shared" si="7"/>
        <v>38.4</v>
      </c>
    </row>
    <row r="37" spans="1:16" ht="17.25" hidden="1">
      <c r="A37" s="26">
        <v>8.1999999999999993</v>
      </c>
      <c r="B37" s="362" t="str">
        <f>+'Ekamut-caxs'!B37</f>
        <v>րոպեավճար</v>
      </c>
      <c r="C37" s="258"/>
      <c r="D37" s="258"/>
      <c r="E37" s="258"/>
      <c r="F37" s="567">
        <f>+'Ekamut-caxs'!D37</f>
        <v>0</v>
      </c>
      <c r="G37" s="500"/>
      <c r="K37" s="366" t="str">
        <f t="shared" si="2"/>
        <v/>
      </c>
      <c r="L37" s="366" t="str">
        <f t="shared" si="0"/>
        <v/>
      </c>
      <c r="M37" s="366" t="str">
        <f t="shared" si="1"/>
        <v/>
      </c>
      <c r="N37" s="77">
        <f t="shared" si="5"/>
        <v>0</v>
      </c>
      <c r="O37" s="77">
        <f t="shared" si="6"/>
        <v>0</v>
      </c>
      <c r="P37" s="77">
        <f t="shared" si="7"/>
        <v>0</v>
      </c>
    </row>
    <row r="38" spans="1:16">
      <c r="A38" s="26">
        <v>8.1999999999999993</v>
      </c>
      <c r="B38" s="362" t="str">
        <f>+'Ekamut-caxs'!B38</f>
        <v>ինտերնետ կապ</v>
      </c>
      <c r="C38" s="258">
        <v>16</v>
      </c>
      <c r="D38" s="258">
        <v>40</v>
      </c>
      <c r="E38" s="258">
        <v>64</v>
      </c>
      <c r="F38" s="488">
        <f>+'Ekamut-caxs'!D38</f>
        <v>40</v>
      </c>
      <c r="G38" s="500"/>
      <c r="K38" s="366" t="str">
        <f t="shared" si="2"/>
        <v/>
      </c>
      <c r="L38" s="366" t="str">
        <f t="shared" si="0"/>
        <v/>
      </c>
      <c r="M38" s="366">
        <f t="shared" si="1"/>
        <v>0</v>
      </c>
      <c r="N38" s="81">
        <f t="shared" si="5"/>
        <v>6.666666666666667</v>
      </c>
      <c r="O38" s="81">
        <f t="shared" si="6"/>
        <v>16.666666666666668</v>
      </c>
      <c r="P38" s="81">
        <f t="shared" si="7"/>
        <v>26.666666666666668</v>
      </c>
    </row>
    <row r="39" spans="1:16" s="76" customFormat="1" ht="16.5" hidden="1" customHeight="1">
      <c r="A39" s="491">
        <f>+A35+1</f>
        <v>9</v>
      </c>
      <c r="B39" s="360" t="str">
        <f>+'Ekamut-caxs'!B39</f>
        <v>Բանկային ծառայության գծով</v>
      </c>
      <c r="C39" s="369"/>
      <c r="D39" s="369"/>
      <c r="E39" s="369"/>
      <c r="F39" s="485">
        <f>+'Ekamut-caxs'!D39</f>
        <v>0</v>
      </c>
      <c r="G39" s="498"/>
      <c r="H39" s="110"/>
      <c r="I39" s="101"/>
      <c r="J39" s="101"/>
      <c r="K39" s="366" t="str">
        <f t="shared" si="2"/>
        <v/>
      </c>
      <c r="L39" s="366" t="str">
        <f t="shared" si="0"/>
        <v/>
      </c>
      <c r="M39" s="366" t="str">
        <f t="shared" si="1"/>
        <v/>
      </c>
      <c r="N39" s="77">
        <f t="shared" si="5"/>
        <v>0</v>
      </c>
      <c r="O39" s="77">
        <f t="shared" si="6"/>
        <v>0</v>
      </c>
      <c r="P39" s="77">
        <f t="shared" si="7"/>
        <v>0</v>
      </c>
    </row>
    <row r="40" spans="1:16" s="76" customFormat="1" ht="16.5" customHeight="1">
      <c r="A40" s="491">
        <v>9</v>
      </c>
      <c r="B40" s="360" t="str">
        <f>+'Ekamut-caxs'!B40</f>
        <v>Տնտեսական ապրանքների գծով</v>
      </c>
      <c r="C40" s="369"/>
      <c r="D40" s="369">
        <v>367.5</v>
      </c>
      <c r="E40" s="369">
        <v>588</v>
      </c>
      <c r="F40" s="485">
        <f>+'Ekamut-caxs'!D40</f>
        <v>882</v>
      </c>
      <c r="G40" s="498"/>
      <c r="H40" s="110"/>
      <c r="I40" s="101"/>
      <c r="J40" s="101"/>
      <c r="K40" s="366" t="str">
        <f t="shared" si="2"/>
        <v/>
      </c>
      <c r="L40" s="366" t="str">
        <f t="shared" si="0"/>
        <v/>
      </c>
      <c r="M40" s="366" t="str">
        <f>IF((+F40-E40)&lt;0, (0),"")</f>
        <v/>
      </c>
      <c r="N40" s="77">
        <f t="shared" si="5"/>
        <v>147</v>
      </c>
      <c r="O40" s="77">
        <f t="shared" si="6"/>
        <v>367.5</v>
      </c>
      <c r="P40" s="77">
        <f t="shared" si="7"/>
        <v>588</v>
      </c>
    </row>
    <row r="41" spans="1:16" s="76" customFormat="1" ht="16.5" customHeight="1">
      <c r="A41" s="491">
        <f t="shared" ref="A41:A61" si="9">+A40+1</f>
        <v>10</v>
      </c>
      <c r="B41" s="360" t="str">
        <f>+'Ekamut-caxs'!B41</f>
        <v>Գրասենյակային ապրանքների գծով</v>
      </c>
      <c r="C41" s="369">
        <v>15</v>
      </c>
      <c r="D41" s="369">
        <v>30</v>
      </c>
      <c r="E41" s="369">
        <v>55</v>
      </c>
      <c r="F41" s="485">
        <f>+'Ekamut-caxs'!D41</f>
        <v>127.3</v>
      </c>
      <c r="G41" s="498"/>
      <c r="H41" s="110"/>
      <c r="I41" s="101"/>
      <c r="J41" s="101"/>
      <c r="K41" s="366" t="str">
        <f t="shared" si="2"/>
        <v/>
      </c>
      <c r="L41" s="366" t="str">
        <f t="shared" si="0"/>
        <v/>
      </c>
      <c r="M41" s="366" t="str">
        <f t="shared" si="1"/>
        <v/>
      </c>
      <c r="N41" s="77">
        <f t="shared" si="5"/>
        <v>21.216666666666665</v>
      </c>
      <c r="O41" s="77">
        <f t="shared" si="6"/>
        <v>53.041666666666664</v>
      </c>
      <c r="P41" s="77">
        <f t="shared" si="7"/>
        <v>84.86666666666666</v>
      </c>
    </row>
    <row r="42" spans="1:16" s="76" customFormat="1" ht="16.5" customHeight="1">
      <c r="A42" s="491">
        <f t="shared" si="9"/>
        <v>11</v>
      </c>
      <c r="B42" s="360" t="str">
        <f>+'Ekamut-caxs'!B42</f>
        <v>Փոքրարժեք կամ արագամաշ առարկաների գծով</v>
      </c>
      <c r="C42" s="369"/>
      <c r="D42" s="574">
        <v>606</v>
      </c>
      <c r="E42" s="574">
        <v>606</v>
      </c>
      <c r="F42" s="575">
        <f>+'Ekamut-caxs'!D42</f>
        <v>606</v>
      </c>
      <c r="G42" s="498"/>
      <c r="H42" s="110"/>
      <c r="I42" s="101"/>
      <c r="J42" s="101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7">
        <f t="shared" si="5"/>
        <v>101</v>
      </c>
      <c r="O42" s="77">
        <f t="shared" si="6"/>
        <v>252.5</v>
      </c>
      <c r="P42" s="77">
        <f t="shared" si="7"/>
        <v>404</v>
      </c>
    </row>
    <row r="43" spans="1:16" s="76" customFormat="1" ht="16.5" customHeight="1">
      <c r="A43" s="491">
        <f t="shared" si="9"/>
        <v>12</v>
      </c>
      <c r="B43" s="360" t="str">
        <f>+'Ekamut-caxs'!B43</f>
        <v>Ուսումնական նյութերի գծով</v>
      </c>
      <c r="C43" s="369"/>
      <c r="D43" s="369">
        <v>200</v>
      </c>
      <c r="E43" s="369">
        <v>250</v>
      </c>
      <c r="F43" s="485">
        <f>+'Ekamut-caxs'!D43</f>
        <v>350</v>
      </c>
      <c r="G43" s="498"/>
      <c r="H43" s="110"/>
      <c r="I43" s="101"/>
      <c r="J43" s="101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7">
        <f t="shared" si="5"/>
        <v>58.333333333333336</v>
      </c>
      <c r="O43" s="77">
        <f t="shared" si="6"/>
        <v>145.83333333333334</v>
      </c>
      <c r="P43" s="77">
        <f t="shared" si="7"/>
        <v>233.33333333333334</v>
      </c>
    </row>
    <row r="44" spans="1:16" s="76" customFormat="1" ht="16.5" customHeight="1">
      <c r="A44" s="491">
        <f t="shared" si="9"/>
        <v>13</v>
      </c>
      <c r="B44" s="360" t="str">
        <f>+'Ekamut-caxs'!B44</f>
        <v>Դեղորայքի գծով</v>
      </c>
      <c r="C44" s="369"/>
      <c r="D44" s="369">
        <v>50</v>
      </c>
      <c r="E44" s="369">
        <v>70</v>
      </c>
      <c r="F44" s="485">
        <f>+'Ekamut-caxs'!D44</f>
        <v>112</v>
      </c>
      <c r="G44" s="498"/>
      <c r="H44" s="110"/>
      <c r="I44" s="101"/>
      <c r="J44" s="101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7">
        <f t="shared" si="5"/>
        <v>18.666666666666668</v>
      </c>
      <c r="O44" s="77">
        <f t="shared" si="6"/>
        <v>46.666666666666671</v>
      </c>
      <c r="P44" s="77">
        <f t="shared" si="7"/>
        <v>74.666666666666671</v>
      </c>
    </row>
    <row r="45" spans="1:16" s="76" customFormat="1" ht="16.5" customHeight="1">
      <c r="A45" s="491">
        <f t="shared" si="9"/>
        <v>14</v>
      </c>
      <c r="B45" s="360" t="str">
        <f>+'Ekamut-caxs'!B45</f>
        <v>Բուժ.ծառայության գծով</v>
      </c>
      <c r="C45" s="369"/>
      <c r="D45" s="369">
        <v>65</v>
      </c>
      <c r="E45" s="369">
        <v>130</v>
      </c>
      <c r="F45" s="485">
        <f>+'Ekamut-caxs'!D45</f>
        <v>130</v>
      </c>
      <c r="G45" s="498"/>
      <c r="H45" s="110"/>
      <c r="I45" s="101"/>
      <c r="J45" s="101"/>
      <c r="K45" s="366" t="str">
        <f t="shared" si="2"/>
        <v/>
      </c>
      <c r="L45" s="366" t="str">
        <f t="shared" ref="L45:L76" si="10">IF((+E45-D45)&lt;0, (0),"")</f>
        <v/>
      </c>
      <c r="M45" s="366" t="str">
        <f t="shared" si="1"/>
        <v/>
      </c>
      <c r="N45" s="77">
        <f t="shared" si="5"/>
        <v>21.666666666666668</v>
      </c>
      <c r="O45" s="77">
        <f t="shared" si="6"/>
        <v>54.166666666666671</v>
      </c>
      <c r="P45" s="77">
        <f t="shared" si="7"/>
        <v>86.666666666666671</v>
      </c>
    </row>
    <row r="46" spans="1:16" s="76" customFormat="1" ht="16.5" hidden="1" customHeight="1">
      <c r="A46" s="491">
        <f t="shared" si="9"/>
        <v>15</v>
      </c>
      <c r="B46" s="360" t="str">
        <f>+'Ekamut-caxs'!B46</f>
        <v>Ընթացիկ վերանորոգման գծով</v>
      </c>
      <c r="C46" s="369"/>
      <c r="D46" s="369"/>
      <c r="E46" s="369"/>
      <c r="F46" s="485" t="str">
        <f>+'Ekamut-caxs'!D46</f>
        <v xml:space="preserve"> </v>
      </c>
      <c r="G46" s="498"/>
      <c r="H46" s="110"/>
      <c r="I46" s="101"/>
      <c r="J46" s="101"/>
      <c r="K46" s="366" t="str">
        <f t="shared" si="2"/>
        <v/>
      </c>
      <c r="L46" s="366" t="str">
        <f t="shared" si="10"/>
        <v/>
      </c>
      <c r="M46" s="366" t="e">
        <f t="shared" si="1"/>
        <v>#VALUE!</v>
      </c>
      <c r="N46" s="77"/>
      <c r="O46" s="77"/>
      <c r="P46" s="77"/>
    </row>
    <row r="47" spans="1:16" s="76" customFormat="1" ht="16.5" customHeight="1">
      <c r="A47" s="491">
        <v>15</v>
      </c>
      <c r="B47" s="360" t="str">
        <f>+'Ekamut-caxs'!B47</f>
        <v>Ջեռուցման համակարգի սպասարկման գծով</v>
      </c>
      <c r="C47" s="369"/>
      <c r="D47" s="369"/>
      <c r="E47" s="369">
        <v>82.9</v>
      </c>
      <c r="F47" s="485">
        <f>+'Ekamut-caxs'!D47</f>
        <v>82.9</v>
      </c>
      <c r="G47" s="498"/>
      <c r="H47" s="110"/>
      <c r="I47" s="101"/>
      <c r="J47" s="101"/>
      <c r="K47" s="366" t="str">
        <f t="shared" si="2"/>
        <v/>
      </c>
      <c r="L47" s="366" t="str">
        <f t="shared" si="10"/>
        <v/>
      </c>
      <c r="M47" s="366" t="str">
        <f t="shared" si="1"/>
        <v/>
      </c>
      <c r="N47" s="77">
        <f t="shared" si="5"/>
        <v>13.816666666666668</v>
      </c>
      <c r="O47" s="77">
        <f t="shared" si="6"/>
        <v>34.541666666666671</v>
      </c>
      <c r="P47" s="77">
        <f t="shared" si="7"/>
        <v>55.266666666666673</v>
      </c>
    </row>
    <row r="48" spans="1:16" s="76" customFormat="1" ht="16.5" hidden="1" customHeight="1">
      <c r="A48" s="491">
        <f t="shared" si="9"/>
        <v>16</v>
      </c>
      <c r="B48" s="360" t="str">
        <f>+'Ekamut-caxs'!B48</f>
        <v>Կաթսայատան սպասարկման գծով</v>
      </c>
      <c r="C48" s="369"/>
      <c r="D48" s="369"/>
      <c r="E48" s="369"/>
      <c r="F48" s="485">
        <f>+'Ekamut-caxs'!D48</f>
        <v>0</v>
      </c>
      <c r="G48" s="498"/>
      <c r="H48" s="110"/>
      <c r="I48" s="101"/>
      <c r="J48" s="101"/>
      <c r="K48" s="366" t="str">
        <f t="shared" si="2"/>
        <v/>
      </c>
      <c r="L48" s="366" t="str">
        <f t="shared" si="10"/>
        <v/>
      </c>
      <c r="M48" s="366" t="str">
        <f t="shared" si="1"/>
        <v/>
      </c>
      <c r="N48" s="77">
        <f t="shared" si="5"/>
        <v>0</v>
      </c>
      <c r="O48" s="77">
        <f t="shared" si="6"/>
        <v>0</v>
      </c>
      <c r="P48" s="77">
        <f t="shared" si="7"/>
        <v>0</v>
      </c>
    </row>
    <row r="49" spans="1:16" s="76" customFormat="1" ht="16.5" customHeight="1">
      <c r="A49" s="491">
        <v>16</v>
      </c>
      <c r="B49" s="360" t="str">
        <f>+'Ekamut-caxs'!B49</f>
        <v>Սպասարկման և կոմունալ համավճարների գծով</v>
      </c>
      <c r="C49" s="369">
        <v>221.5</v>
      </c>
      <c r="D49" s="369">
        <v>553.70000000000005</v>
      </c>
      <c r="E49" s="369">
        <v>774.5</v>
      </c>
      <c r="F49" s="485">
        <f>+'Ekamut-caxs'!D49</f>
        <v>774.5</v>
      </c>
      <c r="G49" s="498"/>
      <c r="H49" s="110"/>
      <c r="I49" s="101"/>
      <c r="J49" s="101"/>
      <c r="K49" s="366" t="str">
        <f t="shared" si="2"/>
        <v/>
      </c>
      <c r="L49" s="366" t="str">
        <f t="shared" si="10"/>
        <v/>
      </c>
      <c r="M49" s="366" t="str">
        <f t="shared" si="1"/>
        <v/>
      </c>
      <c r="N49" s="77">
        <f t="shared" si="5"/>
        <v>129.08333333333334</v>
      </c>
      <c r="O49" s="77">
        <f t="shared" si="6"/>
        <v>322.70833333333337</v>
      </c>
      <c r="P49" s="77">
        <f t="shared" si="7"/>
        <v>516.33333333333337</v>
      </c>
    </row>
    <row r="50" spans="1:16" s="76" customFormat="1" ht="16.5" customHeight="1">
      <c r="A50" s="491">
        <f t="shared" si="9"/>
        <v>17</v>
      </c>
      <c r="B50" s="360" t="str">
        <f>+'Ekamut-caxs'!B50</f>
        <v>Գնումների համակարգողի ծառայության գծով</v>
      </c>
      <c r="C50" s="369"/>
      <c r="D50" s="369">
        <v>150</v>
      </c>
      <c r="E50" s="369">
        <v>150</v>
      </c>
      <c r="F50" s="485">
        <f>+'Ekamut-caxs'!D50</f>
        <v>105</v>
      </c>
      <c r="G50" s="498"/>
      <c r="H50" s="110"/>
      <c r="I50" s="101"/>
      <c r="J50" s="101"/>
      <c r="K50" s="366" t="str">
        <f t="shared" si="2"/>
        <v/>
      </c>
      <c r="L50" s="366" t="str">
        <f t="shared" si="10"/>
        <v/>
      </c>
      <c r="M50" s="366">
        <f t="shared" si="1"/>
        <v>0</v>
      </c>
      <c r="N50" s="77">
        <f t="shared" si="5"/>
        <v>17.5</v>
      </c>
      <c r="O50" s="77">
        <f t="shared" si="6"/>
        <v>43.75</v>
      </c>
      <c r="P50" s="77">
        <f t="shared" si="7"/>
        <v>70</v>
      </c>
    </row>
    <row r="51" spans="1:16" s="76" customFormat="1" ht="16.5" customHeight="1">
      <c r="A51" s="491">
        <f t="shared" si="9"/>
        <v>18</v>
      </c>
      <c r="B51" s="360" t="str">
        <f>+'Ekamut-caxs'!B51</f>
        <v>Համակարգիչների տեխնիկական սպասարկման գծով</v>
      </c>
      <c r="C51" s="369"/>
      <c r="D51" s="369">
        <v>10</v>
      </c>
      <c r="E51" s="369">
        <v>15</v>
      </c>
      <c r="F51" s="485">
        <f>+'Ekamut-caxs'!D51</f>
        <v>25</v>
      </c>
      <c r="G51" s="498"/>
      <c r="H51" s="110"/>
      <c r="I51" s="101"/>
      <c r="J51" s="101"/>
      <c r="K51" s="366" t="str">
        <f t="shared" si="2"/>
        <v/>
      </c>
      <c r="L51" s="366" t="str">
        <f t="shared" si="10"/>
        <v/>
      </c>
      <c r="M51" s="366" t="str">
        <f t="shared" si="1"/>
        <v/>
      </c>
      <c r="N51" s="77">
        <f t="shared" si="5"/>
        <v>4.166666666666667</v>
      </c>
      <c r="O51" s="77">
        <f t="shared" si="6"/>
        <v>10.416666666666668</v>
      </c>
      <c r="P51" s="77">
        <f t="shared" si="7"/>
        <v>16.666666666666668</v>
      </c>
    </row>
    <row r="52" spans="1:16" s="76" customFormat="1" ht="16.5" customHeight="1">
      <c r="A52" s="491">
        <f t="shared" si="9"/>
        <v>19</v>
      </c>
      <c r="B52" s="360" t="str">
        <f>+'Ekamut-caxs'!B52</f>
        <v>Համակարգչային ծրագրի և կայքի սպասարկման գծով</v>
      </c>
      <c r="C52" s="369">
        <v>95</v>
      </c>
      <c r="D52" s="369">
        <v>95</v>
      </c>
      <c r="E52" s="369">
        <v>95</v>
      </c>
      <c r="F52" s="485">
        <f>+'Ekamut-caxs'!D52</f>
        <v>95</v>
      </c>
      <c r="G52" s="498"/>
      <c r="H52" s="110"/>
      <c r="I52" s="101"/>
      <c r="J52" s="101"/>
      <c r="K52" s="366" t="str">
        <f t="shared" si="2"/>
        <v/>
      </c>
      <c r="L52" s="366" t="str">
        <f t="shared" si="10"/>
        <v/>
      </c>
      <c r="M52" s="366" t="str">
        <f t="shared" si="1"/>
        <v/>
      </c>
      <c r="N52" s="77">
        <f t="shared" si="5"/>
        <v>15.833333333333334</v>
      </c>
      <c r="O52" s="77">
        <f t="shared" si="6"/>
        <v>39.583333333333336</v>
      </c>
      <c r="P52" s="77">
        <f t="shared" si="7"/>
        <v>63.333333333333336</v>
      </c>
    </row>
    <row r="53" spans="1:16" s="76" customFormat="1" ht="16.5" customHeight="1">
      <c r="A53" s="491">
        <f t="shared" si="9"/>
        <v>20</v>
      </c>
      <c r="B53" s="360" t="str">
        <f>+'Ekamut-caxs'!B53</f>
        <v>էլ․ստորագրության գծով</v>
      </c>
      <c r="C53" s="369">
        <v>3</v>
      </c>
      <c r="D53" s="369">
        <v>3</v>
      </c>
      <c r="E53" s="369">
        <v>3</v>
      </c>
      <c r="F53" s="485">
        <f>+'Ekamut-caxs'!D53</f>
        <v>3</v>
      </c>
      <c r="G53" s="498"/>
      <c r="H53" s="110"/>
      <c r="I53" s="101"/>
      <c r="J53" s="101"/>
      <c r="K53" s="366" t="str">
        <f t="shared" si="2"/>
        <v/>
      </c>
      <c r="L53" s="366" t="str">
        <f t="shared" si="10"/>
        <v/>
      </c>
      <c r="M53" s="366" t="str">
        <f t="shared" si="1"/>
        <v/>
      </c>
      <c r="N53" s="77">
        <f t="shared" si="5"/>
        <v>0.5</v>
      </c>
      <c r="O53" s="77">
        <f t="shared" si="6"/>
        <v>1.25</v>
      </c>
      <c r="P53" s="77">
        <f t="shared" si="7"/>
        <v>2</v>
      </c>
    </row>
    <row r="54" spans="1:16" s="76" customFormat="1" ht="16.5" hidden="1" customHeight="1">
      <c r="A54" s="491">
        <f t="shared" si="9"/>
        <v>21</v>
      </c>
      <c r="B54" s="360" t="str">
        <f>+'Ekamut-caxs'!B54</f>
        <v>Հայտարարության գծով</v>
      </c>
      <c r="C54" s="369"/>
      <c r="D54" s="369"/>
      <c r="E54" s="369"/>
      <c r="F54" s="485">
        <f>+'Ekamut-caxs'!D54</f>
        <v>0</v>
      </c>
      <c r="G54" s="498"/>
      <c r="H54" s="110"/>
      <c r="I54" s="101"/>
      <c r="J54" s="101"/>
      <c r="K54" s="366" t="str">
        <f t="shared" si="2"/>
        <v/>
      </c>
      <c r="L54" s="366" t="str">
        <f t="shared" si="10"/>
        <v/>
      </c>
      <c r="M54" s="366" t="str">
        <f t="shared" si="1"/>
        <v/>
      </c>
      <c r="N54" s="77">
        <f t="shared" si="5"/>
        <v>0</v>
      </c>
      <c r="O54" s="77">
        <f t="shared" si="6"/>
        <v>0</v>
      </c>
      <c r="P54" s="77">
        <f t="shared" si="7"/>
        <v>0</v>
      </c>
    </row>
    <row r="55" spans="1:16" s="76" customFormat="1" ht="16.5" hidden="1" customHeight="1">
      <c r="A55" s="491">
        <f t="shared" si="9"/>
        <v>22</v>
      </c>
      <c r="B55" s="360" t="str">
        <f>+'Ekamut-caxs'!B55</f>
        <v>Բաժանորդագրության գծով</v>
      </c>
      <c r="C55" s="369"/>
      <c r="D55" s="369"/>
      <c r="E55" s="369"/>
      <c r="F55" s="485">
        <f>+'Ekamut-caxs'!D55</f>
        <v>0</v>
      </c>
      <c r="G55" s="498"/>
      <c r="H55" s="110"/>
      <c r="I55" s="101"/>
      <c r="J55" s="101"/>
      <c r="K55" s="366" t="str">
        <f t="shared" si="2"/>
        <v/>
      </c>
      <c r="L55" s="366" t="str">
        <f t="shared" si="10"/>
        <v/>
      </c>
      <c r="M55" s="366" t="str">
        <f t="shared" si="1"/>
        <v/>
      </c>
      <c r="N55" s="77">
        <f t="shared" si="5"/>
        <v>0</v>
      </c>
      <c r="O55" s="77">
        <f t="shared" si="6"/>
        <v>0</v>
      </c>
      <c r="P55" s="77">
        <f t="shared" si="7"/>
        <v>0</v>
      </c>
    </row>
    <row r="56" spans="1:16" s="76" customFormat="1" ht="16.5" hidden="1" customHeight="1">
      <c r="A56" s="491">
        <f t="shared" si="9"/>
        <v>23</v>
      </c>
      <c r="B56" s="360" t="str">
        <f>+'Ekamut-caxs'!B56</f>
        <v>Վերապատրաստման գծով</v>
      </c>
      <c r="C56" s="369"/>
      <c r="D56" s="369"/>
      <c r="E56" s="369"/>
      <c r="F56" s="485">
        <f>+'Ekamut-caxs'!D56</f>
        <v>0</v>
      </c>
      <c r="G56" s="498"/>
      <c r="H56" s="110"/>
      <c r="I56" s="101"/>
      <c r="J56" s="101"/>
      <c r="K56" s="366" t="str">
        <f t="shared" si="2"/>
        <v/>
      </c>
      <c r="L56" s="366" t="str">
        <f t="shared" si="10"/>
        <v/>
      </c>
      <c r="M56" s="366" t="str">
        <f t="shared" si="1"/>
        <v/>
      </c>
      <c r="N56" s="77">
        <f t="shared" si="5"/>
        <v>0</v>
      </c>
      <c r="O56" s="77">
        <f t="shared" si="6"/>
        <v>0</v>
      </c>
      <c r="P56" s="77">
        <f t="shared" si="7"/>
        <v>0</v>
      </c>
    </row>
    <row r="57" spans="1:16" s="76" customFormat="1" ht="16.5" hidden="1" customHeight="1">
      <c r="A57" s="491">
        <f t="shared" si="9"/>
        <v>24</v>
      </c>
      <c r="B57" s="360">
        <f>+'Ekamut-caxs'!B57</f>
        <v>0</v>
      </c>
      <c r="C57" s="369"/>
      <c r="D57" s="369"/>
      <c r="E57" s="369"/>
      <c r="F57" s="485">
        <f>+'Ekamut-caxs'!D57</f>
        <v>0</v>
      </c>
      <c r="G57" s="498"/>
      <c r="H57" s="110"/>
      <c r="I57" s="101"/>
      <c r="J57" s="101"/>
      <c r="K57" s="366" t="str">
        <f t="shared" si="2"/>
        <v/>
      </c>
      <c r="L57" s="366" t="str">
        <f t="shared" si="10"/>
        <v/>
      </c>
      <c r="M57" s="366" t="str">
        <f t="shared" si="1"/>
        <v/>
      </c>
      <c r="N57" s="77">
        <f t="shared" si="5"/>
        <v>0</v>
      </c>
      <c r="O57" s="77">
        <f t="shared" si="6"/>
        <v>0</v>
      </c>
      <c r="P57" s="77">
        <f t="shared" si="7"/>
        <v>0</v>
      </c>
    </row>
    <row r="58" spans="1:16" s="76" customFormat="1" ht="16.5" hidden="1" customHeight="1">
      <c r="A58" s="491">
        <f t="shared" si="9"/>
        <v>25</v>
      </c>
      <c r="B58" s="360">
        <f>+'Ekamut-caxs'!B58</f>
        <v>0</v>
      </c>
      <c r="C58" s="369"/>
      <c r="D58" s="369"/>
      <c r="E58" s="369"/>
      <c r="F58" s="485">
        <f>+'Ekamut-caxs'!D58</f>
        <v>0</v>
      </c>
      <c r="G58" s="498"/>
      <c r="H58" s="110"/>
      <c r="I58" s="101"/>
      <c r="J58" s="101"/>
      <c r="K58" s="366" t="str">
        <f t="shared" si="2"/>
        <v/>
      </c>
      <c r="L58" s="366" t="str">
        <f t="shared" si="10"/>
        <v/>
      </c>
      <c r="M58" s="366" t="str">
        <f t="shared" si="1"/>
        <v/>
      </c>
      <c r="N58" s="77">
        <f t="shared" si="5"/>
        <v>0</v>
      </c>
      <c r="O58" s="77">
        <f t="shared" si="6"/>
        <v>0</v>
      </c>
      <c r="P58" s="77">
        <f t="shared" si="7"/>
        <v>0</v>
      </c>
    </row>
    <row r="59" spans="1:16" s="77" customFormat="1" ht="16.5" hidden="1" customHeight="1">
      <c r="A59" s="493">
        <f>+A58+1</f>
        <v>26</v>
      </c>
      <c r="B59" s="513">
        <f>+'Ekamut-caxs'!B59</f>
        <v>0</v>
      </c>
      <c r="C59" s="369"/>
      <c r="D59" s="369"/>
      <c r="E59" s="369"/>
      <c r="F59" s="489">
        <f>+'Ekamut-caxs'!D59</f>
        <v>0</v>
      </c>
      <c r="G59" s="499"/>
      <c r="H59" s="110"/>
      <c r="I59" s="101"/>
      <c r="J59" s="101"/>
      <c r="K59" s="393" t="str">
        <f t="shared" si="2"/>
        <v/>
      </c>
      <c r="L59" s="393" t="str">
        <f t="shared" si="10"/>
        <v/>
      </c>
      <c r="M59" s="393" t="str">
        <f t="shared" si="1"/>
        <v/>
      </c>
      <c r="N59" s="77">
        <f t="shared" si="5"/>
        <v>0</v>
      </c>
      <c r="O59" s="77">
        <f t="shared" si="6"/>
        <v>0</v>
      </c>
      <c r="P59" s="77">
        <f t="shared" si="7"/>
        <v>0</v>
      </c>
    </row>
    <row r="60" spans="1:16" s="77" customFormat="1" ht="16.5" customHeight="1">
      <c r="A60" s="493">
        <v>21</v>
      </c>
      <c r="B60" s="513" t="str">
        <f>+'Ekamut-caxs'!B60</f>
        <v>Դուրս գրվող գույքի գնահատման գծով</v>
      </c>
      <c r="C60" s="369"/>
      <c r="D60" s="369">
        <v>80</v>
      </c>
      <c r="E60" s="369">
        <v>80</v>
      </c>
      <c r="F60" s="489">
        <f>+'Ekamut-caxs'!D60</f>
        <v>80</v>
      </c>
      <c r="G60" s="499"/>
      <c r="H60" s="110" t="s">
        <v>120</v>
      </c>
      <c r="I60" s="101"/>
      <c r="J60" s="101"/>
      <c r="K60" s="393" t="str">
        <f t="shared" si="2"/>
        <v/>
      </c>
      <c r="L60" s="393" t="str">
        <f t="shared" si="10"/>
        <v/>
      </c>
      <c r="M60" s="393" t="str">
        <f t="shared" si="1"/>
        <v/>
      </c>
      <c r="N60" s="77">
        <f t="shared" si="5"/>
        <v>13.333333333333334</v>
      </c>
      <c r="O60" s="77">
        <f t="shared" si="6"/>
        <v>33.333333333333336</v>
      </c>
      <c r="P60" s="77">
        <f t="shared" si="7"/>
        <v>53.333333333333336</v>
      </c>
    </row>
    <row r="61" spans="1:16" s="76" customFormat="1" ht="16.5" hidden="1" customHeight="1">
      <c r="A61" s="491">
        <f t="shared" si="9"/>
        <v>22</v>
      </c>
      <c r="B61" s="360" t="s">
        <v>34</v>
      </c>
      <c r="C61" s="369">
        <f t="shared" ref="C61:E61" si="11">SUM(C62:C64)</f>
        <v>0</v>
      </c>
      <c r="D61" s="369">
        <f t="shared" si="11"/>
        <v>0</v>
      </c>
      <c r="E61" s="369">
        <f t="shared" si="11"/>
        <v>0</v>
      </c>
      <c r="F61" s="485">
        <f>SUM(F62:F64)</f>
        <v>0</v>
      </c>
      <c r="G61" s="498"/>
      <c r="H61" s="110"/>
      <c r="I61" s="101"/>
      <c r="J61" s="101"/>
      <c r="K61" s="366" t="str">
        <f t="shared" si="2"/>
        <v/>
      </c>
      <c r="L61" s="366" t="str">
        <f t="shared" si="10"/>
        <v/>
      </c>
      <c r="M61" s="366" t="str">
        <f t="shared" si="1"/>
        <v/>
      </c>
      <c r="N61" s="77"/>
      <c r="O61" s="77"/>
      <c r="P61" s="77"/>
    </row>
    <row r="62" spans="1:16" hidden="1">
      <c r="A62" s="15">
        <v>31.1</v>
      </c>
      <c r="B62" s="363" t="s">
        <v>35</v>
      </c>
      <c r="C62" s="509"/>
      <c r="D62" s="509"/>
      <c r="E62" s="509"/>
      <c r="F62" s="258"/>
      <c r="G62" s="500"/>
      <c r="K62" s="366" t="str">
        <f t="shared" si="2"/>
        <v/>
      </c>
      <c r="L62" s="366" t="str">
        <f t="shared" si="10"/>
        <v/>
      </c>
      <c r="M62" s="366" t="str">
        <f t="shared" si="1"/>
        <v/>
      </c>
    </row>
    <row r="63" spans="1:16" hidden="1">
      <c r="A63" s="15">
        <v>31.2</v>
      </c>
      <c r="B63" s="363" t="s">
        <v>47</v>
      </c>
      <c r="C63" s="509"/>
      <c r="D63" s="509"/>
      <c r="E63" s="509"/>
      <c r="F63" s="258"/>
      <c r="G63" s="500"/>
      <c r="K63" s="366" t="str">
        <f t="shared" si="2"/>
        <v/>
      </c>
      <c r="L63" s="366" t="str">
        <f t="shared" si="10"/>
        <v/>
      </c>
      <c r="M63" s="366" t="str">
        <f t="shared" si="1"/>
        <v/>
      </c>
    </row>
    <row r="64" spans="1:16" ht="17.25" hidden="1">
      <c r="A64" s="15">
        <v>31.3</v>
      </c>
      <c r="B64" s="363" t="s">
        <v>81</v>
      </c>
      <c r="C64" s="509"/>
      <c r="D64" s="509"/>
      <c r="E64" s="509"/>
      <c r="F64" s="488">
        <f>+'Ekamut-caxs'!D63</f>
        <v>0</v>
      </c>
      <c r="G64" s="498"/>
      <c r="K64" s="366" t="str">
        <f t="shared" si="2"/>
        <v/>
      </c>
      <c r="L64" s="366" t="str">
        <f t="shared" si="10"/>
        <v/>
      </c>
      <c r="M64" s="366" t="str">
        <f t="shared" si="1"/>
        <v/>
      </c>
    </row>
    <row r="65" spans="1:16" s="97" customFormat="1" ht="17.25" customHeight="1">
      <c r="A65" s="72">
        <v>22</v>
      </c>
      <c r="B65" s="269" t="s">
        <v>36</v>
      </c>
      <c r="C65" s="354">
        <f>+F65</f>
        <v>155.30000000000001</v>
      </c>
      <c r="D65" s="354">
        <f>+F65</f>
        <v>155.30000000000001</v>
      </c>
      <c r="E65" s="354">
        <f>+F65</f>
        <v>155.30000000000001</v>
      </c>
      <c r="F65" s="485">
        <f>+'Deb. ev kreditor'!D59-'Deb. ev kreditor'!D54</f>
        <v>155.30000000000001</v>
      </c>
      <c r="G65" s="498"/>
      <c r="H65" s="113"/>
      <c r="I65" s="88"/>
      <c r="J65" s="88"/>
      <c r="K65" s="366" t="str">
        <f t="shared" si="2"/>
        <v/>
      </c>
      <c r="L65" s="366" t="str">
        <f t="shared" si="10"/>
        <v/>
      </c>
      <c r="M65" s="366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23</v>
      </c>
      <c r="B66" s="364" t="s">
        <v>82</v>
      </c>
      <c r="C66" s="369"/>
      <c r="D66" s="369"/>
      <c r="E66" s="369"/>
      <c r="F66" s="485"/>
      <c r="G66" s="498"/>
      <c r="H66" s="512" t="s">
        <v>207</v>
      </c>
      <c r="I66" s="510"/>
      <c r="J66" s="511"/>
      <c r="K66" s="366" t="str">
        <f t="shared" si="2"/>
        <v/>
      </c>
      <c r="L66" s="366" t="str">
        <f t="shared" si="10"/>
        <v/>
      </c>
      <c r="M66" s="366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6">
        <f>C68+C75</f>
        <v>60</v>
      </c>
      <c r="D67" s="486">
        <f>D68+D75</f>
        <v>60</v>
      </c>
      <c r="E67" s="486">
        <f>E68+E75</f>
        <v>60</v>
      </c>
      <c r="F67" s="486">
        <f>F68+F75</f>
        <v>60</v>
      </c>
      <c r="G67" s="497"/>
      <c r="H67" s="510"/>
      <c r="I67" s="510"/>
      <c r="J67" s="511"/>
      <c r="K67" s="366" t="str">
        <f t="shared" si="2"/>
        <v/>
      </c>
      <c r="L67" s="366" t="str">
        <f t="shared" si="10"/>
        <v/>
      </c>
      <c r="M67" s="366" t="str">
        <f t="shared" si="1"/>
        <v/>
      </c>
      <c r="N67" s="79"/>
      <c r="O67" s="79"/>
      <c r="P67" s="79"/>
    </row>
    <row r="68" spans="1:16" s="76" customFormat="1" ht="17.25">
      <c r="A68" s="491">
        <v>1</v>
      </c>
      <c r="B68" s="360" t="s">
        <v>86</v>
      </c>
      <c r="C68" s="369">
        <f>SUM(C69:C74)</f>
        <v>60</v>
      </c>
      <c r="D68" s="369">
        <f>SUM(D69:D74)</f>
        <v>60</v>
      </c>
      <c r="E68" s="369">
        <f>SUM(E69:E74)</f>
        <v>60</v>
      </c>
      <c r="F68" s="485">
        <f>SUM(F69:F74)</f>
        <v>60</v>
      </c>
      <c r="G68" s="498"/>
      <c r="H68" s="110"/>
      <c r="I68" s="101"/>
      <c r="J68" s="101"/>
      <c r="K68" s="366" t="str">
        <f t="shared" si="2"/>
        <v/>
      </c>
      <c r="L68" s="366" t="str">
        <f t="shared" si="10"/>
        <v/>
      </c>
      <c r="M68" s="366" t="str">
        <f t="shared" si="1"/>
        <v/>
      </c>
      <c r="N68" s="77"/>
      <c r="O68" s="77"/>
      <c r="P68" s="77"/>
    </row>
    <row r="69" spans="1:16" s="76" customFormat="1" ht="26.25" hidden="1" customHeight="1">
      <c r="A69" s="26">
        <v>1.1000000000000001</v>
      </c>
      <c r="B69" s="360" t="s">
        <v>83</v>
      </c>
      <c r="C69" s="369"/>
      <c r="D69" s="369"/>
      <c r="E69" s="369"/>
      <c r="F69" s="489"/>
      <c r="G69" s="498"/>
      <c r="H69" s="110"/>
      <c r="I69" s="101"/>
      <c r="J69" s="101"/>
      <c r="K69" s="366" t="str">
        <f t="shared" si="2"/>
        <v/>
      </c>
      <c r="L69" s="366" t="str">
        <f t="shared" si="10"/>
        <v/>
      </c>
      <c r="M69" s="366" t="str">
        <f t="shared" si="1"/>
        <v/>
      </c>
      <c r="N69" s="77"/>
      <c r="O69" s="77"/>
      <c r="P69" s="77"/>
    </row>
    <row r="70" spans="1:16">
      <c r="A70" s="26">
        <v>1.1000000000000001</v>
      </c>
      <c r="B70" s="362" t="s">
        <v>84</v>
      </c>
      <c r="C70" s="258">
        <v>60</v>
      </c>
      <c r="D70" s="258">
        <v>60</v>
      </c>
      <c r="E70" s="258">
        <v>60</v>
      </c>
      <c r="F70" s="488">
        <v>60</v>
      </c>
      <c r="G70" s="500"/>
      <c r="K70" s="366" t="str">
        <f t="shared" si="2"/>
        <v/>
      </c>
      <c r="L70" s="366" t="str">
        <f t="shared" si="10"/>
        <v/>
      </c>
      <c r="M70" s="366" t="str">
        <f t="shared" si="1"/>
        <v/>
      </c>
    </row>
    <row r="71" spans="1:16" s="76" customFormat="1" ht="16.5" hidden="1" customHeight="1">
      <c r="A71" s="26">
        <v>1.3</v>
      </c>
      <c r="B71" s="360" t="s">
        <v>85</v>
      </c>
      <c r="C71" s="369"/>
      <c r="D71" s="369"/>
      <c r="E71" s="369"/>
      <c r="F71" s="489"/>
      <c r="G71" s="498"/>
      <c r="H71" s="110"/>
      <c r="I71" s="101"/>
      <c r="J71" s="101"/>
      <c r="K71" s="366" t="str">
        <f t="shared" si="2"/>
        <v/>
      </c>
      <c r="L71" s="366" t="str">
        <f t="shared" si="10"/>
        <v/>
      </c>
      <c r="M71" s="366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0" t="s">
        <v>62</v>
      </c>
      <c r="C72" s="369"/>
      <c r="D72" s="369"/>
      <c r="E72" s="369"/>
      <c r="F72" s="489"/>
      <c r="G72" s="498"/>
      <c r="H72" s="110"/>
      <c r="I72" s="101"/>
      <c r="J72" s="101"/>
      <c r="K72" s="366" t="str">
        <f t="shared" si="2"/>
        <v/>
      </c>
      <c r="L72" s="366" t="str">
        <f t="shared" si="10"/>
        <v/>
      </c>
      <c r="M72" s="366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3" t="s">
        <v>63</v>
      </c>
      <c r="C73" s="369"/>
      <c r="D73" s="369"/>
      <c r="E73" s="369"/>
      <c r="F73" s="489"/>
      <c r="G73" s="499"/>
      <c r="H73" s="110"/>
      <c r="I73" s="101"/>
      <c r="J73" s="101"/>
      <c r="K73" s="393" t="str">
        <f t="shared" si="2"/>
        <v/>
      </c>
      <c r="L73" s="393" t="str">
        <f t="shared" si="10"/>
        <v/>
      </c>
      <c r="M73" s="393" t="str">
        <f t="shared" si="1"/>
        <v/>
      </c>
    </row>
    <row r="74" spans="1:16" s="77" customFormat="1" ht="16.5" hidden="1" customHeight="1">
      <c r="A74" s="26">
        <v>1.6</v>
      </c>
      <c r="B74" s="513"/>
      <c r="C74" s="369"/>
      <c r="D74" s="369"/>
      <c r="E74" s="369"/>
      <c r="F74" s="489"/>
      <c r="G74" s="499"/>
      <c r="H74" s="110" t="s">
        <v>121</v>
      </c>
      <c r="I74" s="101"/>
      <c r="J74" s="101"/>
      <c r="K74" s="393" t="str">
        <f t="shared" si="2"/>
        <v/>
      </c>
      <c r="L74" s="393" t="str">
        <f t="shared" si="10"/>
        <v/>
      </c>
      <c r="M74" s="393" t="str">
        <f t="shared" si="1"/>
        <v/>
      </c>
    </row>
    <row r="75" spans="1:16" s="76" customFormat="1" ht="29.25" hidden="1" customHeight="1">
      <c r="A75" s="491">
        <v>2</v>
      </c>
      <c r="B75" s="360" t="s">
        <v>87</v>
      </c>
      <c r="C75" s="369">
        <f t="shared" ref="C75:E75" si="12">SUM(C76:C78)</f>
        <v>0</v>
      </c>
      <c r="D75" s="369">
        <f t="shared" si="12"/>
        <v>0</v>
      </c>
      <c r="E75" s="369">
        <f t="shared" si="12"/>
        <v>0</v>
      </c>
      <c r="F75" s="485">
        <f>SUM(F76:F78)</f>
        <v>0</v>
      </c>
      <c r="G75" s="498"/>
      <c r="H75" s="110"/>
      <c r="I75" s="101"/>
      <c r="J75" s="101"/>
      <c r="K75" s="366" t="str">
        <f t="shared" si="2"/>
        <v/>
      </c>
      <c r="L75" s="366" t="str">
        <f t="shared" si="10"/>
        <v/>
      </c>
      <c r="M75" s="366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0" t="s">
        <v>59</v>
      </c>
      <c r="C76" s="369"/>
      <c r="D76" s="369"/>
      <c r="E76" s="369"/>
      <c r="F76" s="489"/>
      <c r="G76" s="498"/>
      <c r="H76" s="110"/>
      <c r="I76" s="101"/>
      <c r="J76" s="101"/>
      <c r="K76" s="366" t="str">
        <f t="shared" ref="K76:K82" si="13">IF((D76-C76)&lt;0, (0),"")</f>
        <v/>
      </c>
      <c r="L76" s="366" t="str">
        <f t="shared" si="10"/>
        <v/>
      </c>
      <c r="M76" s="366" t="str">
        <f t="shared" ref="M76:M82" si="14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0" t="s">
        <v>58</v>
      </c>
      <c r="C77" s="369"/>
      <c r="D77" s="369"/>
      <c r="E77" s="369"/>
      <c r="F77" s="489"/>
      <c r="G77" s="498"/>
      <c r="H77" s="110"/>
      <c r="I77" s="101"/>
      <c r="J77" s="101"/>
      <c r="K77" s="366" t="str">
        <f t="shared" si="13"/>
        <v/>
      </c>
      <c r="L77" s="366" t="str">
        <f t="shared" ref="L77:L82" si="15">IF((+E77-D77)&lt;0, (0),"")</f>
        <v/>
      </c>
      <c r="M77" s="366" t="str">
        <f t="shared" si="14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0" t="s">
        <v>48</v>
      </c>
      <c r="C78" s="369"/>
      <c r="D78" s="369"/>
      <c r="E78" s="369"/>
      <c r="F78" s="489"/>
      <c r="G78" s="498"/>
      <c r="H78" s="110"/>
      <c r="I78" s="101"/>
      <c r="J78" s="101"/>
      <c r="K78" s="366" t="str">
        <f t="shared" si="13"/>
        <v/>
      </c>
      <c r="L78" s="366" t="str">
        <f t="shared" si="15"/>
        <v/>
      </c>
      <c r="M78" s="366" t="str">
        <f t="shared" si="14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6">
        <f t="shared" ref="C79:E79" si="16">SUM(C80:C81)</f>
        <v>0</v>
      </c>
      <c r="D79" s="486">
        <f t="shared" si="16"/>
        <v>0</v>
      </c>
      <c r="E79" s="486">
        <f t="shared" si="16"/>
        <v>0</v>
      </c>
      <c r="F79" s="486">
        <f>SUM(F80:F81)</f>
        <v>0</v>
      </c>
      <c r="G79" s="497"/>
      <c r="H79" s="114"/>
      <c r="I79" s="104"/>
      <c r="J79" s="104"/>
      <c r="K79" s="366" t="str">
        <f t="shared" si="13"/>
        <v/>
      </c>
      <c r="L79" s="366" t="str">
        <f t="shared" si="15"/>
        <v/>
      </c>
      <c r="M79" s="366" t="str">
        <f t="shared" si="14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69"/>
      <c r="D80" s="369"/>
      <c r="E80" s="369"/>
      <c r="F80" s="489"/>
      <c r="G80" s="498"/>
      <c r="H80" s="111"/>
      <c r="I80" s="102"/>
      <c r="J80" s="102"/>
      <c r="K80" s="366" t="str">
        <f t="shared" si="13"/>
        <v/>
      </c>
      <c r="L80" s="366" t="str">
        <f t="shared" si="15"/>
        <v/>
      </c>
      <c r="M80" s="366" t="str">
        <f t="shared" si="14"/>
        <v/>
      </c>
      <c r="N80" s="94"/>
      <c r="O80" s="94"/>
      <c r="P80" s="94"/>
    </row>
    <row r="81" spans="1:16" s="94" customFormat="1" ht="17.25" hidden="1">
      <c r="A81" s="72">
        <v>2</v>
      </c>
      <c r="B81" s="361"/>
      <c r="C81" s="369"/>
      <c r="D81" s="369"/>
      <c r="E81" s="369"/>
      <c r="F81" s="489"/>
      <c r="G81" s="498"/>
      <c r="H81" s="106"/>
      <c r="I81" s="102"/>
      <c r="J81" s="102"/>
      <c r="K81" s="393" t="str">
        <f t="shared" si="13"/>
        <v/>
      </c>
      <c r="L81" s="393" t="str">
        <f t="shared" si="15"/>
        <v/>
      </c>
      <c r="M81" s="393" t="str">
        <f t="shared" si="14"/>
        <v/>
      </c>
    </row>
    <row r="82" spans="1:16" s="99" customFormat="1" ht="34.5">
      <c r="A82" s="13" t="s">
        <v>37</v>
      </c>
      <c r="B82" s="14" t="s">
        <v>38</v>
      </c>
      <c r="C82" s="486">
        <f>C12+C13-C24</f>
        <v>6528.7000000000044</v>
      </c>
      <c r="D82" s="486">
        <f>D12+D13-D24</f>
        <v>10199.000000000004</v>
      </c>
      <c r="E82" s="486">
        <f>E12+E13-E24</f>
        <v>8060.4999999999927</v>
      </c>
      <c r="F82" s="486">
        <f>F12+F13-F24</f>
        <v>13446.180000000008</v>
      </c>
      <c r="G82" s="497"/>
      <c r="H82" s="587" t="s">
        <v>199</v>
      </c>
      <c r="I82" s="587"/>
      <c r="J82" s="283"/>
      <c r="K82" s="366" t="str">
        <f t="shared" si="13"/>
        <v/>
      </c>
      <c r="L82" s="366">
        <f t="shared" si="15"/>
        <v>0</v>
      </c>
      <c r="M82" s="366" t="str">
        <f t="shared" si="14"/>
        <v/>
      </c>
      <c r="N82" s="98"/>
      <c r="O82" s="98"/>
      <c r="P82" s="98"/>
    </row>
    <row r="83" spans="1:16" s="80" customFormat="1" ht="41.25" customHeight="1">
      <c r="A83" s="86"/>
      <c r="B83" s="87"/>
      <c r="C83" s="355"/>
      <c r="D83" s="355"/>
      <c r="E83" s="355"/>
      <c r="H83" s="289"/>
      <c r="I83" s="104"/>
      <c r="J83" s="104"/>
      <c r="K83" s="367" t="str">
        <f>IF((H83-F83)&lt;0, (0),"")</f>
        <v/>
      </c>
      <c r="L83" s="367" t="str">
        <f t="shared" ref="L83:M85" si="17">IF((I83-H83)&lt;0, (0),"")</f>
        <v/>
      </c>
      <c r="M83" s="367" t="str">
        <f t="shared" si="17"/>
        <v/>
      </c>
      <c r="N83" s="79"/>
      <c r="O83" s="79"/>
      <c r="P83" s="79"/>
    </row>
    <row r="84" spans="1:16" s="7" customFormat="1" ht="17.25" hidden="1">
      <c r="B84" s="430" t="s">
        <v>2</v>
      </c>
      <c r="C84" s="356"/>
      <c r="D84" s="356"/>
      <c r="E84" s="483" t="str">
        <f>+'Ekamut-caxs'!D67</f>
        <v>Ա.Բաղդասարյան</v>
      </c>
      <c r="F84" s="483"/>
      <c r="G84" s="483"/>
      <c r="H84" s="187"/>
      <c r="I84" s="40"/>
      <c r="J84" s="40"/>
      <c r="K84" s="367" t="e">
        <f>IF((H84-E84)&lt;0, (0),"")</f>
        <v>#VALUE!</v>
      </c>
      <c r="L84" s="367" t="str">
        <f t="shared" si="17"/>
        <v/>
      </c>
      <c r="M84" s="367" t="str">
        <f t="shared" si="17"/>
        <v/>
      </c>
      <c r="N84" s="6"/>
      <c r="O84" s="6"/>
      <c r="P84" s="6"/>
    </row>
    <row r="85" spans="1:16" s="3" customFormat="1" ht="17.25" hidden="1">
      <c r="A85" s="7"/>
      <c r="B85" s="404" t="s">
        <v>4</v>
      </c>
      <c r="C85" s="39"/>
      <c r="D85" s="39"/>
      <c r="E85" s="484" t="s">
        <v>91</v>
      </c>
      <c r="F85" s="484"/>
      <c r="G85" s="426"/>
      <c r="H85" s="188"/>
      <c r="I85" s="89"/>
      <c r="J85" s="89"/>
      <c r="K85" s="367"/>
      <c r="L85" s="367" t="str">
        <f t="shared" si="17"/>
        <v/>
      </c>
      <c r="M85" s="367" t="str">
        <f t="shared" si="17"/>
        <v/>
      </c>
      <c r="N85" s="2"/>
      <c r="O85" s="2"/>
      <c r="P85" s="2"/>
    </row>
    <row r="86" spans="1:16" s="3" customFormat="1" ht="17.25" hidden="1">
      <c r="B86" s="431" t="s">
        <v>6</v>
      </c>
      <c r="C86" s="357"/>
      <c r="D86" s="357"/>
      <c r="E86" s="483" t="str">
        <f>+'Ekamut-caxs'!D69</f>
        <v>Ռ.Ասրիյան</v>
      </c>
      <c r="F86" s="483"/>
      <c r="G86" s="483"/>
      <c r="H86" s="250"/>
      <c r="I86" s="89"/>
      <c r="J86" s="89"/>
      <c r="K86" s="368"/>
      <c r="L86" s="368"/>
      <c r="M86" s="368"/>
      <c r="N86" s="2"/>
      <c r="O86" s="2"/>
      <c r="P86" s="2"/>
    </row>
    <row r="87" spans="1:16" s="3" customFormat="1" hidden="1">
      <c r="B87" s="405"/>
      <c r="C87" s="8"/>
      <c r="D87" s="8"/>
      <c r="E87" s="484" t="s">
        <v>91</v>
      </c>
      <c r="F87" s="484"/>
      <c r="G87" s="426"/>
      <c r="H87" s="188"/>
      <c r="I87" s="89"/>
      <c r="J87" s="89"/>
      <c r="K87" s="368"/>
      <c r="L87" s="368"/>
      <c r="M87" s="368"/>
      <c r="N87" s="2"/>
      <c r="O87" s="2"/>
      <c r="P87" s="2"/>
    </row>
    <row r="88" spans="1:16" s="3" customFormat="1" ht="37.5" hidden="1" customHeight="1">
      <c r="B88" s="405"/>
      <c r="C88" s="8" t="s">
        <v>189</v>
      </c>
      <c r="D88" s="8"/>
      <c r="E88" s="8"/>
      <c r="F88" s="81"/>
      <c r="G88" s="81"/>
      <c r="H88" s="290"/>
      <c r="I88" s="89"/>
      <c r="J88" s="89"/>
      <c r="K88" s="368"/>
      <c r="L88" s="368"/>
      <c r="M88" s="368"/>
      <c r="N88" s="2"/>
      <c r="O88" s="2"/>
      <c r="P88" s="2"/>
    </row>
    <row r="89" spans="1:16" s="399" customFormat="1" ht="36.75" customHeight="1">
      <c r="A89" s="635" t="s">
        <v>273</v>
      </c>
      <c r="B89" s="635"/>
      <c r="C89" s="400"/>
      <c r="F89" s="637" t="s">
        <v>274</v>
      </c>
    </row>
    <row r="90" spans="1:16" s="81" customFormat="1">
      <c r="B90" s="406"/>
      <c r="C90" s="358"/>
      <c r="D90" s="358"/>
      <c r="E90" s="358"/>
      <c r="H90" s="189"/>
      <c r="I90" s="89"/>
      <c r="J90" s="89"/>
      <c r="K90" s="368"/>
      <c r="L90" s="368"/>
      <c r="M90" s="368"/>
    </row>
    <row r="91" spans="1:16" s="81" customFormat="1">
      <c r="B91" s="406"/>
      <c r="C91" s="358"/>
      <c r="D91" s="358"/>
      <c r="E91" s="358"/>
      <c r="H91" s="189"/>
      <c r="I91" s="89"/>
      <c r="J91" s="89"/>
      <c r="K91" s="368"/>
      <c r="L91" s="368"/>
      <c r="M91" s="368"/>
    </row>
    <row r="92" spans="1:16" s="81" customFormat="1">
      <c r="B92" s="406"/>
      <c r="C92" s="358"/>
      <c r="D92" s="358"/>
      <c r="E92" s="358"/>
      <c r="H92" s="109"/>
      <c r="I92" s="89"/>
      <c r="J92" s="89"/>
      <c r="K92" s="368"/>
      <c r="L92" s="368"/>
      <c r="M92" s="368"/>
    </row>
    <row r="93" spans="1:16" s="81" customFormat="1">
      <c r="B93" s="406"/>
      <c r="C93" s="358"/>
      <c r="D93" s="358"/>
      <c r="E93" s="358"/>
      <c r="H93" s="109"/>
      <c r="I93" s="89"/>
      <c r="J93" s="89"/>
      <c r="K93" s="368"/>
      <c r="L93" s="368"/>
      <c r="M93" s="368"/>
    </row>
    <row r="94" spans="1:16" s="81" customFormat="1" ht="17.25">
      <c r="B94" s="406"/>
      <c r="C94" s="358"/>
      <c r="D94" s="358"/>
      <c r="E94" s="358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8"/>
      <c r="D95" s="358"/>
      <c r="E95" s="358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8"/>
      <c r="D96" s="358"/>
      <c r="E96" s="358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8"/>
      <c r="D97" s="358"/>
      <c r="E97" s="358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8"/>
      <c r="D98" s="358"/>
      <c r="E98" s="358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8"/>
      <c r="D99" s="358"/>
      <c r="E99" s="358"/>
      <c r="H99" s="109"/>
      <c r="I99" s="89"/>
      <c r="J99" s="89"/>
      <c r="K99" s="6"/>
      <c r="L99" s="6"/>
      <c r="M99" s="6"/>
    </row>
    <row r="100" spans="2:13" s="81" customFormat="1">
      <c r="B100" s="406"/>
      <c r="C100" s="358"/>
      <c r="D100" s="358"/>
      <c r="E100" s="358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8"/>
      <c r="D101" s="358"/>
      <c r="E101" s="358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8"/>
      <c r="D102" s="358"/>
      <c r="E102" s="358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8"/>
      <c r="D103" s="358"/>
      <c r="E103" s="358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8"/>
      <c r="D105" s="358"/>
      <c r="E105" s="358"/>
      <c r="H105" s="109"/>
      <c r="I105" s="89"/>
      <c r="J105" s="89"/>
      <c r="K105" s="45"/>
      <c r="L105" s="45"/>
      <c r="M105" s="261"/>
    </row>
    <row r="106" spans="2:13" s="81" customFormat="1">
      <c r="B106" s="406"/>
      <c r="C106" s="358"/>
      <c r="D106" s="358"/>
      <c r="E106" s="358"/>
      <c r="H106" s="109"/>
      <c r="I106" s="89"/>
      <c r="J106" s="89"/>
    </row>
    <row r="107" spans="2:13" s="81" customFormat="1">
      <c r="B107" s="406"/>
      <c r="C107" s="358"/>
      <c r="D107" s="358"/>
      <c r="E107" s="358"/>
      <c r="H107" s="109"/>
      <c r="I107" s="89"/>
      <c r="J107" s="89"/>
    </row>
    <row r="108" spans="2:13" s="81" customFormat="1">
      <c r="B108" s="406"/>
      <c r="C108" s="358"/>
      <c r="D108" s="358"/>
      <c r="E108" s="358"/>
      <c r="H108" s="109"/>
      <c r="I108" s="89"/>
      <c r="J108" s="89"/>
    </row>
    <row r="109" spans="2:13" s="81" customFormat="1">
      <c r="B109" s="406"/>
      <c r="C109" s="358"/>
      <c r="D109" s="358"/>
      <c r="E109" s="358"/>
      <c r="H109" s="109"/>
      <c r="I109" s="89"/>
      <c r="J109" s="89"/>
    </row>
    <row r="110" spans="2:13" s="81" customFormat="1">
      <c r="B110" s="406"/>
      <c r="C110" s="358"/>
      <c r="D110" s="358"/>
      <c r="E110" s="358"/>
      <c r="H110" s="109"/>
      <c r="I110" s="89"/>
      <c r="J110" s="89"/>
    </row>
    <row r="111" spans="2:13" s="81" customFormat="1">
      <c r="B111" s="406"/>
      <c r="C111" s="358"/>
      <c r="D111" s="358"/>
      <c r="E111" s="358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" zoomScaleSheetLayoutView="100" workbookViewId="0">
      <selection activeCell="D9" sqref="D9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91" t="s">
        <v>52</v>
      </c>
      <c r="B1" s="591"/>
      <c r="C1" s="591"/>
      <c r="D1" s="591"/>
      <c r="E1" s="591"/>
      <c r="F1" s="591"/>
    </row>
    <row r="2" spans="1:18" s="20" customFormat="1" ht="20.25">
      <c r="A2" s="585" t="str">
        <f>+'Ekamut-caxs'!A7:D7</f>
        <v xml:space="preserve">«Երևանի հ․50 մսուր-մանկապարտեզ» ՀՈԱԿ-ի </v>
      </c>
      <c r="B2" s="585"/>
      <c r="C2" s="585"/>
      <c r="D2" s="585"/>
      <c r="E2" s="585"/>
      <c r="F2" s="58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94" t="s">
        <v>232</v>
      </c>
      <c r="B3" s="594"/>
      <c r="C3" s="594"/>
      <c r="D3" s="594"/>
      <c r="E3" s="594"/>
      <c r="F3" s="594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5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52771.200000000004</v>
      </c>
      <c r="D6" s="285">
        <f>SUM(D7:D13,D16:D18)</f>
        <v>74492.100000000006</v>
      </c>
      <c r="E6" s="285">
        <f t="shared" ref="E6:E59" si="0">D6-C6</f>
        <v>21720.9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543">
        <v>48810</v>
      </c>
      <c r="D7" s="274">
        <f>+'Ekamut-caxs'!D11</f>
        <v>71616</v>
      </c>
      <c r="E7" s="274">
        <f t="shared" si="0"/>
        <v>22806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543">
        <v>1380</v>
      </c>
      <c r="D8" s="274">
        <f>+'Ekamut-caxs'!D12</f>
        <v>0</v>
      </c>
      <c r="E8" s="274">
        <f>D8-C8</f>
        <v>-1380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7">
        <f t="shared" ref="A9:A13" si="1">+A8+1</f>
        <v>3</v>
      </c>
      <c r="B9" s="276" t="str">
        <f>+'Ekamut-caxs'!B13</f>
        <v>Սպասարկման և կոմունալ համավճարներից</v>
      </c>
      <c r="C9" s="544">
        <v>428</v>
      </c>
      <c r="D9" s="274">
        <f>+'Ekamut-caxs'!D13</f>
        <v>774.5</v>
      </c>
      <c r="E9" s="274">
        <f t="shared" si="0"/>
        <v>346.5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31.5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7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7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2101.6</v>
      </c>
      <c r="D13" s="277">
        <f>SUM(D14:D15)</f>
        <v>2101.6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2" t="str">
        <f>+'Ekamut-caxs'!B18</f>
        <v xml:space="preserve">ոչ ընթացիկ </v>
      </c>
      <c r="C14" s="254">
        <v>2101.6</v>
      </c>
      <c r="D14" s="255">
        <f>+'Ekamut-caxs'!D18</f>
        <v>2101.6</v>
      </c>
      <c r="E14" s="255">
        <f t="shared" si="0"/>
        <v>0</v>
      </c>
      <c r="F14" s="256"/>
      <c r="G14" s="25"/>
    </row>
    <row r="15" spans="1:18" ht="18.75" customHeight="1">
      <c r="A15" s="26">
        <v>7.2</v>
      </c>
      <c r="B15" s="362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>
        <v>5.4</v>
      </c>
      <c r="D16" s="274">
        <f>+'Ekamut-caxs'!D20</f>
        <v>0</v>
      </c>
      <c r="E16" s="274">
        <f t="shared" si="0"/>
        <v>-5.4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546" t="s">
        <v>260</v>
      </c>
      <c r="C17" s="545">
        <v>20.8</v>
      </c>
      <c r="D17" s="273">
        <f>+'Ekamut-caxs'!D21</f>
        <v>0</v>
      </c>
      <c r="E17" s="273">
        <f>D17-C17</f>
        <v>-20.8</v>
      </c>
      <c r="F17" s="273"/>
      <c r="G17" s="60"/>
    </row>
    <row r="18" spans="1:18" s="61" customFormat="1" ht="18.75" customHeight="1">
      <c r="A18" s="66">
        <f>+A17+1</f>
        <v>10</v>
      </c>
      <c r="B18" s="361" t="s">
        <v>261</v>
      </c>
      <c r="C18" s="275">
        <v>25.4</v>
      </c>
      <c r="D18" s="273">
        <f>+'Ekamut-caxs'!D22</f>
        <v>0</v>
      </c>
      <c r="E18" s="273">
        <f>D18-C18</f>
        <v>-25.4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53711.8</v>
      </c>
      <c r="D19" s="286">
        <f>SUM(D20,D23:D29,D33:D55,D57:D58)</f>
        <v>74492.12</v>
      </c>
      <c r="E19" s="285">
        <f t="shared" si="0"/>
        <v>20780.319999999992</v>
      </c>
      <c r="F19" s="343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1" t="str">
        <f>+'Ekamut-caxs'!B26</f>
        <v>Աշխատավարձի գծով</v>
      </c>
      <c r="C20" s="543">
        <v>38868.5</v>
      </c>
      <c r="D20" s="277">
        <f>+'Ekamut-caxs'!D26</f>
        <v>44599.8</v>
      </c>
      <c r="E20" s="274">
        <f t="shared" si="0"/>
        <v>5731.3000000000029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547">
        <v>752.5</v>
      </c>
      <c r="D21" s="278">
        <f>+'Ekamut-caxs'!D27</f>
        <v>0</v>
      </c>
      <c r="E21" s="255">
        <f>D21-C21</f>
        <v>-752.5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09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60" customHeight="1">
      <c r="A23" s="64">
        <f>+A20+1</f>
        <v>2</v>
      </c>
      <c r="B23" s="276" t="str">
        <f>+'Ekamut-caxs'!B29</f>
        <v>Սննդի գծով</v>
      </c>
      <c r="C23" s="543">
        <v>7678</v>
      </c>
      <c r="D23" s="277">
        <f>+'Ekamut-caxs'!D29</f>
        <v>7888.32</v>
      </c>
      <c r="E23" s="274">
        <f t="shared" si="0"/>
        <v>210.31999999999971</v>
      </c>
      <c r="F23" s="275" t="s">
        <v>266</v>
      </c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543">
        <v>1975.4</v>
      </c>
      <c r="D24" s="277">
        <f>+'Ekamut-caxs'!D30</f>
        <v>1659.2</v>
      </c>
      <c r="E24" s="274">
        <f t="shared" si="0"/>
        <v>-316.20000000000005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7">
        <f t="shared" ref="A25:A29" si="2">+A24+1</f>
        <v>4</v>
      </c>
      <c r="B25" s="276" t="str">
        <f>+'Ekamut-caxs'!B31</f>
        <v>Էլեկտրաէներգիայի գծով</v>
      </c>
      <c r="C25" s="543">
        <v>1120.3</v>
      </c>
      <c r="D25" s="277">
        <f>+'Ekamut-caxs'!D31</f>
        <v>1062.5999999999999</v>
      </c>
      <c r="E25" s="274">
        <f t="shared" si="0"/>
        <v>-57.700000000000045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si="2"/>
        <v>5</v>
      </c>
      <c r="B26" s="276" t="str">
        <f>+'Ekamut-caxs'!B32</f>
        <v>Ջրմուղ-կոյուղու գծով</v>
      </c>
      <c r="C26" s="543">
        <v>133.9</v>
      </c>
      <c r="D26" s="277">
        <f>+'Ekamut-caxs'!D32</f>
        <v>106.1</v>
      </c>
      <c r="E26" s="274">
        <f t="shared" si="0"/>
        <v>-27.800000000000011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6</v>
      </c>
      <c r="B27" s="276" t="str">
        <f>+'Ekamut-caxs'!B33</f>
        <v>Աղբահանության գծով</v>
      </c>
      <c r="C27" s="543">
        <v>118.9</v>
      </c>
      <c r="D27" s="277">
        <f>+'Ekamut-caxs'!D33</f>
        <v>118.9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7</v>
      </c>
      <c r="B28" s="276" t="str">
        <f>+'Ekamut-caxs'!B34</f>
        <v>Ախտաբանության գծով</v>
      </c>
      <c r="C28" s="543">
        <v>35</v>
      </c>
      <c r="D28" s="277">
        <f>+'Ekamut-caxs'!D34</f>
        <v>25</v>
      </c>
      <c r="E28" s="274">
        <f t="shared" si="0"/>
        <v>-10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8</v>
      </c>
      <c r="B29" s="276" t="str">
        <f>+'Ekamut-caxs'!B35</f>
        <v>Կապի գծով, այդ թվում`</v>
      </c>
      <c r="C29" s="277">
        <f>SUM(C30:C32)</f>
        <v>97.6</v>
      </c>
      <c r="D29" s="277">
        <f>SUM(D30:D32)</f>
        <v>97.6</v>
      </c>
      <c r="E29" s="274">
        <f t="shared" si="0"/>
        <v>0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2" t="str">
        <f>+'Ekamut-caxs'!B36</f>
        <v>բաժանորդային վճար</v>
      </c>
      <c r="C30" s="548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2" t="str">
        <f>+'Ekamut-caxs'!B37</f>
        <v>րոպեավճար</v>
      </c>
      <c r="C31" s="548"/>
      <c r="D31" s="278">
        <f>+'Ekamut-caxs'!D37</f>
        <v>0</v>
      </c>
      <c r="E31" s="255">
        <f t="shared" si="0"/>
        <v>0</v>
      </c>
      <c r="F31" s="256"/>
      <c r="G31" s="25"/>
    </row>
    <row r="32" spans="1:18" ht="21" customHeight="1">
      <c r="A32" s="26">
        <v>8.3000000000000007</v>
      </c>
      <c r="B32" s="362" t="str">
        <f>+'Ekamut-caxs'!B38</f>
        <v>ինտերնետ կապ</v>
      </c>
      <c r="C32" s="548">
        <v>40</v>
      </c>
      <c r="D32" s="278">
        <f>+'Ekamut-caxs'!D38</f>
        <v>40</v>
      </c>
      <c r="E32" s="255">
        <f t="shared" si="0"/>
        <v>0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549">
        <v>446.3</v>
      </c>
      <c r="D34" s="277">
        <f>+'Ekamut-caxs'!D40</f>
        <v>882</v>
      </c>
      <c r="E34" s="274">
        <f t="shared" si="0"/>
        <v>435.7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7">
        <f t="shared" ref="A35:A55" si="3">+A34+1</f>
        <v>11</v>
      </c>
      <c r="B35" s="276" t="str">
        <f>+'Ekamut-caxs'!B41</f>
        <v>Գրասենյակային ապրանքների գծով</v>
      </c>
      <c r="C35" s="549">
        <v>18.100000000000001</v>
      </c>
      <c r="D35" s="277">
        <f>+'Ekamut-caxs'!D41</f>
        <v>127.3</v>
      </c>
      <c r="E35" s="274">
        <f t="shared" si="0"/>
        <v>109.19999999999999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50.25" customHeight="1">
      <c r="A36" s="397">
        <f t="shared" si="3"/>
        <v>12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606</v>
      </c>
      <c r="E36" s="274">
        <f t="shared" si="0"/>
        <v>606</v>
      </c>
      <c r="F36" s="275" t="s">
        <v>267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60" customHeight="1">
      <c r="A37" s="397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350</v>
      </c>
      <c r="E37" s="274">
        <f t="shared" si="0"/>
        <v>350</v>
      </c>
      <c r="F37" s="275" t="s">
        <v>267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54.75" customHeight="1">
      <c r="A38" s="397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112</v>
      </c>
      <c r="E38" s="274">
        <f>D38-C38</f>
        <v>112</v>
      </c>
      <c r="F38" s="275" t="s">
        <v>267</v>
      </c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7">
        <f t="shared" si="3"/>
        <v>15</v>
      </c>
      <c r="B39" s="276" t="str">
        <f>+'Ekamut-caxs'!B45</f>
        <v>Բուժ.ծառայության գծով</v>
      </c>
      <c r="C39" s="549">
        <v>25.2</v>
      </c>
      <c r="D39" s="277">
        <f>+'Ekamut-caxs'!D45</f>
        <v>130</v>
      </c>
      <c r="E39" s="274">
        <f t="shared" si="0"/>
        <v>104.8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7">
        <f t="shared" si="3"/>
        <v>16</v>
      </c>
      <c r="B40" s="276" t="str">
        <f>+'Ekamut-caxs'!B46</f>
        <v>Ընթացիկ վերանորոգման գծով</v>
      </c>
      <c r="C40" s="549">
        <v>79.7</v>
      </c>
      <c r="D40" s="277"/>
      <c r="E40" s="274">
        <f t="shared" si="0"/>
        <v>-79.7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7">
        <f t="shared" si="3"/>
        <v>17</v>
      </c>
      <c r="B41" s="276" t="str">
        <f>+'Ekamut-caxs'!B47</f>
        <v>Ջեռուցման համակարգի սպասարկման գծով</v>
      </c>
      <c r="C41" s="273">
        <v>34.9</v>
      </c>
      <c r="D41" s="277">
        <f>+'Ekamut-caxs'!D47</f>
        <v>82.9</v>
      </c>
      <c r="E41" s="274">
        <f>D41-C41</f>
        <v>48.000000000000007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7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7">
        <f t="shared" si="3"/>
        <v>19</v>
      </c>
      <c r="B43" s="276" t="str">
        <f>+'Ekamut-caxs'!B49</f>
        <v>Սպասարկման և կոմունալ համավճարների գծով</v>
      </c>
      <c r="C43" s="273">
        <v>603.5</v>
      </c>
      <c r="D43" s="277">
        <f>+'Ekamut-caxs'!D49</f>
        <v>774.5</v>
      </c>
      <c r="E43" s="274">
        <f>D43-C43</f>
        <v>171</v>
      </c>
      <c r="F43" s="273"/>
      <c r="G43" s="60">
        <v>603.4</v>
      </c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7">
        <f t="shared" si="3"/>
        <v>20</v>
      </c>
      <c r="B44" s="276" t="str">
        <f>+'Ekamut-caxs'!B50</f>
        <v>Գնումների համակարգողի ծառայության գծով</v>
      </c>
      <c r="C44" s="550">
        <v>150</v>
      </c>
      <c r="D44" s="277">
        <f>+'Ekamut-caxs'!D50</f>
        <v>105</v>
      </c>
      <c r="E44" s="274">
        <f t="shared" si="0"/>
        <v>-45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f t="shared" si="3"/>
        <v>21</v>
      </c>
      <c r="B45" s="276" t="str">
        <f>+'Ekamut-caxs'!B51</f>
        <v>Համակարգիչների տեխնիկական սպասարկման գծով</v>
      </c>
      <c r="C45" s="550">
        <v>25</v>
      </c>
      <c r="D45" s="277">
        <f>+'Ekamut-caxs'!D51</f>
        <v>25</v>
      </c>
      <c r="E45" s="274">
        <f t="shared" si="0"/>
        <v>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30" customHeight="1">
      <c r="A46" s="397">
        <f t="shared" si="3"/>
        <v>22</v>
      </c>
      <c r="B46" s="276" t="str">
        <f>+'Ekamut-caxs'!B52</f>
        <v>Համակարգչային ծրագրի և կայքի սպասարկման գծով</v>
      </c>
      <c r="C46" s="550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7">
        <f t="shared" si="3"/>
        <v>23</v>
      </c>
      <c r="B47" s="276" t="str">
        <f>+'Ekamut-caxs'!B53</f>
        <v>էլ․ստորագրության գծով</v>
      </c>
      <c r="C47" s="550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7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7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7">
        <f t="shared" si="3"/>
        <v>26</v>
      </c>
      <c r="B50" s="276" t="str">
        <f>+'Ekamut-caxs'!B56</f>
        <v>Վերապատրաստման գծով</v>
      </c>
      <c r="C50" s="273">
        <v>20.8</v>
      </c>
      <c r="D50" s="277">
        <f>+'Ekamut-caxs'!D56</f>
        <v>0</v>
      </c>
      <c r="E50" s="274">
        <f t="shared" si="4"/>
        <v>-20.8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7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7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3">
        <f t="shared" si="3"/>
        <v>29</v>
      </c>
      <c r="B53" s="361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3">
        <f t="shared" si="3"/>
        <v>30</v>
      </c>
      <c r="B54" s="361" t="str">
        <f>+'Ekamut-caxs'!B60</f>
        <v>Դուրս գրվող գույքի գնահատման գծով</v>
      </c>
      <c r="C54" s="273"/>
      <c r="D54" s="275">
        <f>+'Ekamut-caxs'!D60</f>
        <v>80</v>
      </c>
      <c r="E54" s="273">
        <f>D54-C54</f>
        <v>80</v>
      </c>
      <c r="F54" s="273" t="s">
        <v>265</v>
      </c>
      <c r="G54" s="60" t="s">
        <v>120</v>
      </c>
    </row>
    <row r="55" spans="1:18" s="62" customFormat="1" ht="21" customHeight="1">
      <c r="A55" s="397">
        <f t="shared" si="3"/>
        <v>31</v>
      </c>
      <c r="B55" s="276" t="str">
        <f>+'Ekamut-caxs'!B61</f>
        <v>Հիմնական միջոցների մաշվածության գծով, որից՝</v>
      </c>
      <c r="C55" s="550">
        <v>2160</v>
      </c>
      <c r="D55" s="277">
        <f>+'Ekamut-caxs'!D61</f>
        <v>2160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2" t="str">
        <f>+'Ekamut-caxs'!B62</f>
        <v>պայմանով (անհատույց) ստացված</v>
      </c>
      <c r="C56" s="544">
        <v>2101.6</v>
      </c>
      <c r="D56" s="278">
        <f>+'Ekamut-caxs'!D62</f>
        <v>2101.6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0</v>
      </c>
      <c r="E57" s="274">
        <f t="shared" si="4"/>
        <v>-20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>
        <v>2.7</v>
      </c>
      <c r="D58" s="277">
        <f>+'Ekamut-caxs'!D64</f>
        <v>13401.9</v>
      </c>
      <c r="E58" s="274">
        <f t="shared" si="4"/>
        <v>13399.199999999999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0" t="s">
        <v>77</v>
      </c>
      <c r="C59" s="285">
        <f>C6-C19</f>
        <v>-940.59999999999854</v>
      </c>
      <c r="D59" s="285">
        <f>D6-D19</f>
        <v>-1.9999999989522621E-2</v>
      </c>
      <c r="E59" s="285">
        <f t="shared" si="0"/>
        <v>940.58000000000902</v>
      </c>
      <c r="F59" s="343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1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2" t="s">
        <v>2</v>
      </c>
      <c r="C61" s="433"/>
      <c r="D61" s="593" t="str">
        <f>+'Ekamut-caxs'!D67</f>
        <v>Ա.Բաղդասարյան</v>
      </c>
      <c r="E61" s="593"/>
      <c r="F61" s="306"/>
      <c r="G61" s="25"/>
    </row>
    <row r="62" spans="1:18" ht="9.75" customHeight="1">
      <c r="B62" s="434"/>
      <c r="C62" s="435"/>
      <c r="D62" s="592" t="s">
        <v>5</v>
      </c>
      <c r="E62" s="592"/>
      <c r="F62" s="307"/>
      <c r="G62" s="25"/>
    </row>
    <row r="63" spans="1:18" ht="24.75" customHeight="1">
      <c r="B63" s="432" t="s">
        <v>6</v>
      </c>
      <c r="C63" s="433"/>
      <c r="D63" s="593" t="str">
        <f>+'Ekamut-caxs'!D69</f>
        <v>Ռ.Ասրիյան</v>
      </c>
      <c r="E63" s="593"/>
      <c r="F63" s="306"/>
      <c r="G63" s="25"/>
    </row>
    <row r="64" spans="1:18" ht="11.25" customHeight="1">
      <c r="B64" s="436"/>
      <c r="C64" s="435"/>
      <c r="D64" s="592" t="s">
        <v>5</v>
      </c>
      <c r="E64" s="592"/>
      <c r="F64" s="307"/>
      <c r="G64" s="25"/>
    </row>
    <row r="65" spans="1:7" s="17" customFormat="1">
      <c r="A65" s="22"/>
      <c r="B65" s="437" t="s">
        <v>1</v>
      </c>
      <c r="C65" s="435"/>
      <c r="D65" s="435"/>
      <c r="E65" s="435"/>
      <c r="F65" s="36"/>
      <c r="G65" s="25"/>
    </row>
    <row r="66" spans="1:7" s="17" customFormat="1">
      <c r="A66" s="115"/>
      <c r="B66" s="413"/>
      <c r="C66" s="25"/>
      <c r="D66" s="25"/>
      <c r="E66" s="25"/>
      <c r="F66" s="25"/>
      <c r="G66" s="25"/>
    </row>
    <row r="67" spans="1:7" s="17" customFormat="1">
      <c r="A67" s="115"/>
      <c r="B67" s="413"/>
      <c r="C67" s="25"/>
      <c r="D67" s="25"/>
      <c r="E67" s="25"/>
      <c r="F67" s="25"/>
      <c r="G67" s="25"/>
    </row>
    <row r="68" spans="1:7" s="17" customFormat="1">
      <c r="A68" s="115"/>
      <c r="B68" s="413"/>
      <c r="C68" s="25"/>
      <c r="D68" s="25"/>
      <c r="E68" s="25"/>
      <c r="F68" s="25"/>
      <c r="G68" s="25"/>
    </row>
    <row r="69" spans="1:7" s="17" customFormat="1">
      <c r="A69" s="115"/>
      <c r="B69" s="413"/>
      <c r="C69" s="25"/>
      <c r="D69" s="25"/>
      <c r="E69" s="25"/>
      <c r="F69" s="25"/>
      <c r="G69" s="25"/>
    </row>
    <row r="70" spans="1:7" s="17" customFormat="1">
      <c r="A70" s="115"/>
      <c r="B70" s="413"/>
      <c r="C70" s="25"/>
      <c r="D70" s="25"/>
      <c r="E70" s="25"/>
      <c r="F70" s="25"/>
    </row>
    <row r="71" spans="1:7" s="17" customFormat="1">
      <c r="A71" s="115"/>
      <c r="B71" s="413"/>
      <c r="C71" s="25"/>
      <c r="D71" s="25"/>
      <c r="E71" s="25"/>
      <c r="F71" s="25"/>
    </row>
    <row r="72" spans="1:7" s="17" customFormat="1">
      <c r="A72" s="115"/>
      <c r="B72" s="413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19" zoomScaleSheetLayoutView="100" workbookViewId="0">
      <selection activeCell="D9" sqref="D9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91" t="s">
        <v>78</v>
      </c>
      <c r="B1" s="591"/>
      <c r="C1" s="591"/>
      <c r="D1" s="591"/>
      <c r="E1" s="591"/>
      <c r="F1" s="591"/>
    </row>
    <row r="2" spans="1:20" s="20" customFormat="1" ht="20.25">
      <c r="A2" s="585" t="str">
        <f>+'Ekamut-caxs'!A7:D7</f>
        <v xml:space="preserve">«Երևանի հ․50 մսուր-մանկապարտեզ» ՀՈԱԿ-ի </v>
      </c>
      <c r="B2" s="585"/>
      <c r="C2" s="585"/>
      <c r="D2" s="585"/>
      <c r="E2" s="585"/>
      <c r="F2" s="585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94" t="s">
        <v>233</v>
      </c>
      <c r="B3" s="594"/>
      <c r="C3" s="594"/>
      <c r="D3" s="594"/>
      <c r="E3" s="594"/>
      <c r="F3" s="594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5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1039.5</v>
      </c>
      <c r="D6" s="257">
        <f>+C76</f>
        <v>201.20000000000437</v>
      </c>
      <c r="E6" s="270">
        <f t="shared" ref="E6:E62" si="0">D6-C6</f>
        <v>-838.29999999999563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50656.5</v>
      </c>
      <c r="D7" s="270">
        <f>SUM(D8,D9:D17)</f>
        <v>72390.5</v>
      </c>
      <c r="E7" s="270">
        <f>D7-C7</f>
        <v>21734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0" t="str">
        <f>+'Dramakan hosqer'!B14</f>
        <v>Սուբսիդիայից</v>
      </c>
      <c r="C8" s="551">
        <v>50011</v>
      </c>
      <c r="D8" s="268">
        <f>+'Dramakan hosqer'!F14</f>
        <v>71616</v>
      </c>
      <c r="E8" s="268">
        <f>D8-C8</f>
        <v>21605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551">
        <v>197</v>
      </c>
      <c r="D9" s="268">
        <f>+'Dramakan hosqer'!F15</f>
        <v>0</v>
      </c>
      <c r="E9" s="268">
        <f t="shared" si="0"/>
        <v>-197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7">
        <f t="shared" ref="A10:A17" si="1">+A9+1</f>
        <v>3</v>
      </c>
      <c r="B10" s="360" t="str">
        <f>+'Dramakan hosqer'!B16</f>
        <v>Սպասարկման և կոմունալ համավճարներից</v>
      </c>
      <c r="C10" s="552">
        <v>429.1</v>
      </c>
      <c r="D10" s="268">
        <f>+'Dramakan hosqer'!F16</f>
        <v>774.5</v>
      </c>
      <c r="E10" s="268">
        <f t="shared" si="0"/>
        <v>345.4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7">
        <f t="shared" si="1"/>
        <v>4</v>
      </c>
      <c r="B11" s="360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7">
        <f t="shared" si="1"/>
        <v>5</v>
      </c>
      <c r="B12" s="360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7">
        <f t="shared" si="1"/>
        <v>6</v>
      </c>
      <c r="B13" s="360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7">
        <f t="shared" si="1"/>
        <v>7</v>
      </c>
      <c r="B14" s="360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7">
        <f t="shared" si="1"/>
        <v>8</v>
      </c>
      <c r="B15" s="360" t="str">
        <f>+'Dramakan hosqer'!B21</f>
        <v>Բանկի տոկոսից</v>
      </c>
      <c r="C15" s="267">
        <v>5.4</v>
      </c>
      <c r="D15" s="268">
        <f>+'Dramakan hosqer'!F21</f>
        <v>0</v>
      </c>
      <c r="E15" s="268">
        <f>D15-C15</f>
        <v>-5.4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3">
        <f t="shared" si="1"/>
        <v>9</v>
      </c>
      <c r="B16" s="546" t="s">
        <v>260</v>
      </c>
      <c r="C16" s="489"/>
      <c r="D16" s="489">
        <f>+'Dramakan hosqer'!F22</f>
        <v>0</v>
      </c>
      <c r="E16" s="489">
        <f t="shared" si="0"/>
        <v>0</v>
      </c>
      <c r="F16" s="489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3">
        <f t="shared" si="1"/>
        <v>10</v>
      </c>
      <c r="B17" s="361" t="s">
        <v>261</v>
      </c>
      <c r="C17" s="489">
        <v>14</v>
      </c>
      <c r="D17" s="489">
        <f>+'Dramakan hosqer'!F23</f>
        <v>0</v>
      </c>
      <c r="E17" s="489">
        <f>D17-C17</f>
        <v>-14</v>
      </c>
      <c r="F17" s="489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51494.799999999996</v>
      </c>
      <c r="D18" s="270">
        <f>+D19+D61+D73</f>
        <v>59145.520000000004</v>
      </c>
      <c r="E18" s="270">
        <f t="shared" si="0"/>
        <v>7650.7200000000084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51196.799999999996</v>
      </c>
      <c r="D19" s="270">
        <f>SUM(D20,D23:D29,D33:D55,D59:D60)</f>
        <v>59085.520000000004</v>
      </c>
      <c r="E19" s="270">
        <f t="shared" si="0"/>
        <v>7888.7200000000084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1" t="str">
        <f>+'Dramakan hosqer'!B26</f>
        <v>Աշխատավարձի գծով</v>
      </c>
      <c r="C20" s="553">
        <v>38855.699999999997</v>
      </c>
      <c r="D20" s="268">
        <f>+'Dramakan hosqer'!F26</f>
        <v>44599.8</v>
      </c>
      <c r="E20" s="268">
        <f t="shared" si="0"/>
        <v>5744.1000000000058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2" t="str">
        <f>+'Dramakan hosqer'!B27</f>
        <v>վճարովի ծառայության գծով</v>
      </c>
      <c r="C21" s="551">
        <v>752.5</v>
      </c>
      <c r="D21" s="272">
        <f>+'Dramakan hosqer'!F27</f>
        <v>0</v>
      </c>
      <c r="E21" s="272">
        <f t="shared" si="0"/>
        <v>-752.5</v>
      </c>
      <c r="F21" s="258"/>
    </row>
    <row r="22" spans="1:20" ht="18" customHeight="1">
      <c r="A22" s="26">
        <v>1.2</v>
      </c>
      <c r="B22" s="392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551">
        <v>6858.7</v>
      </c>
      <c r="D23" s="268">
        <f>+'Dramakan hosqer'!F29</f>
        <v>7888.32</v>
      </c>
      <c r="E23" s="268">
        <f t="shared" si="0"/>
        <v>1029.6199999999999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551">
        <v>2498.3000000000002</v>
      </c>
      <c r="D24" s="268">
        <f>+'Dramakan hosqer'!F30</f>
        <v>1659.2</v>
      </c>
      <c r="E24" s="268">
        <f t="shared" si="0"/>
        <v>-839.10000000000014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7">
        <f t="shared" ref="A25:A29" si="2">+A24+1</f>
        <v>4</v>
      </c>
      <c r="B25" s="276" t="str">
        <f>+'Dramakan hosqer'!B31</f>
        <v>Էլեկտրաէներգիայի գծով</v>
      </c>
      <c r="C25" s="551">
        <v>1706.1</v>
      </c>
      <c r="D25" s="268">
        <f>+'Dramakan hosqer'!F31</f>
        <v>1062.5999999999999</v>
      </c>
      <c r="E25" s="268">
        <f t="shared" si="0"/>
        <v>-643.5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si="2"/>
        <v>5</v>
      </c>
      <c r="B26" s="276" t="str">
        <f>+'Dramakan hosqer'!B32</f>
        <v>Ջրմուղ-կոյուղու գծով</v>
      </c>
      <c r="C26" s="551">
        <v>168.3</v>
      </c>
      <c r="D26" s="268">
        <f>+'Dramakan hosqer'!F32</f>
        <v>106.1</v>
      </c>
      <c r="E26" s="268">
        <f t="shared" si="0"/>
        <v>-62.200000000000017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6</v>
      </c>
      <c r="B27" s="276" t="str">
        <f>+'Dramakan hosqer'!B33</f>
        <v>Աղբահանության գծով</v>
      </c>
      <c r="C27" s="551">
        <v>118.9</v>
      </c>
      <c r="D27" s="268">
        <f>+'Dramakan hosqer'!F33</f>
        <v>118.9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7">
        <f t="shared" si="2"/>
        <v>7</v>
      </c>
      <c r="B28" s="276" t="str">
        <f>+'Dramakan hosqer'!B34</f>
        <v>Ախտաբանության գծով</v>
      </c>
      <c r="C28" s="551">
        <v>35</v>
      </c>
      <c r="D28" s="268">
        <f>+'Dramakan hosqer'!F34</f>
        <v>25</v>
      </c>
      <c r="E28" s="268">
        <f t="shared" si="0"/>
        <v>-10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7">
        <f t="shared" si="2"/>
        <v>8</v>
      </c>
      <c r="B29" s="276" t="str">
        <f>+'Dramakan hosqer'!B35</f>
        <v>Կապի գծով, այդ թվում`</v>
      </c>
      <c r="C29" s="268">
        <f>SUM(C30:C32)</f>
        <v>97.6</v>
      </c>
      <c r="D29" s="268">
        <f>SUM(D30:D32)</f>
        <v>97.6</v>
      </c>
      <c r="E29" s="268">
        <f t="shared" si="0"/>
        <v>0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2" t="str">
        <f>+'Dramakan hosqer'!B36</f>
        <v>բաժանորդային վճար</v>
      </c>
      <c r="C30" s="554">
        <f>62.4-4.8</f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2" t="str">
        <f>+'Dramakan hosqer'!B37</f>
        <v>րոպեավճար</v>
      </c>
      <c r="C31" s="554"/>
      <c r="D31" s="272">
        <f>+'Dramakan hosqer'!F37</f>
        <v>0</v>
      </c>
      <c r="E31" s="272">
        <f t="shared" si="0"/>
        <v>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2" t="str">
        <f>+'Dramakan hosqer'!B38</f>
        <v>ինտերնետ կապ</v>
      </c>
      <c r="C32" s="554">
        <v>40</v>
      </c>
      <c r="D32" s="272">
        <f>+'Dramakan hosqer'!F38</f>
        <v>40</v>
      </c>
      <c r="E32" s="272">
        <f t="shared" si="0"/>
        <v>0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551">
        <v>363.5</v>
      </c>
      <c r="D34" s="268">
        <f>+'Dramakan hosqer'!F40</f>
        <v>882</v>
      </c>
      <c r="E34" s="268">
        <f t="shared" si="0"/>
        <v>518.5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7">
        <f t="shared" ref="A35:A55" si="3">+A34+1</f>
        <v>11</v>
      </c>
      <c r="B35" s="276" t="str">
        <f>+'Dramakan hosqer'!B41</f>
        <v>Գրասենյակային ապրանքների գծով</v>
      </c>
      <c r="C35" s="551">
        <v>18.100000000000001</v>
      </c>
      <c r="D35" s="268">
        <f>+'Dramakan hosqer'!F41</f>
        <v>127.3</v>
      </c>
      <c r="E35" s="268">
        <f t="shared" si="0"/>
        <v>109.19999999999999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7">
        <f t="shared" si="3"/>
        <v>12</v>
      </c>
      <c r="B36" s="276" t="str">
        <f>+'Dramakan hosqer'!B42</f>
        <v>Փոքրարժեք կամ արագամաշ առարկաների գծով</v>
      </c>
      <c r="C36" s="552">
        <v>15</v>
      </c>
      <c r="D36" s="268">
        <f>+'Dramakan hosqer'!F42</f>
        <v>606</v>
      </c>
      <c r="E36" s="268">
        <f t="shared" si="0"/>
        <v>591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7">
        <f t="shared" si="3"/>
        <v>13</v>
      </c>
      <c r="B37" s="276" t="str">
        <f>+'Dramakan hosqer'!B43</f>
        <v>Ուսումնական նյութերի գծով</v>
      </c>
      <c r="C37" s="552"/>
      <c r="D37" s="268">
        <f>+'Dramakan hosqer'!F43</f>
        <v>350</v>
      </c>
      <c r="E37" s="268">
        <f t="shared" si="0"/>
        <v>350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f t="shared" si="3"/>
        <v>14</v>
      </c>
      <c r="B38" s="276" t="str">
        <f>+'Dramakan hosqer'!B44</f>
        <v>Դեղորայքի գծով</v>
      </c>
      <c r="C38" s="552">
        <v>25.2</v>
      </c>
      <c r="D38" s="268">
        <f>+'Dramakan hosqer'!F44</f>
        <v>112</v>
      </c>
      <c r="E38" s="268">
        <f t="shared" si="0"/>
        <v>86.8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7">
        <f t="shared" si="3"/>
        <v>15</v>
      </c>
      <c r="B39" s="276" t="str">
        <f>+'Dramakan hosqer'!B45</f>
        <v>Բուժ.ծառայության գծով</v>
      </c>
      <c r="C39" s="267">
        <v>79.7</v>
      </c>
      <c r="D39" s="268">
        <f>+'Dramakan hosqer'!F45</f>
        <v>130</v>
      </c>
      <c r="E39" s="268">
        <f t="shared" si="0"/>
        <v>50.3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7">
        <f t="shared" si="3"/>
        <v>16</v>
      </c>
      <c r="B40" s="276" t="str">
        <f>+'Dramakan hosqer'!B46</f>
        <v>Ընթացիկ վերանորոգման գծով</v>
      </c>
      <c r="C40" s="267"/>
      <c r="D40" s="268"/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7">
        <f t="shared" si="3"/>
        <v>17</v>
      </c>
      <c r="B41" s="276" t="str">
        <f>+'Dramakan hosqer'!B47</f>
        <v>Ջեռուցման համակարգի սպասարկման գծով</v>
      </c>
      <c r="C41" s="267">
        <v>34.9</v>
      </c>
      <c r="D41" s="268">
        <f>+'Dramakan hosqer'!F47</f>
        <v>82.9</v>
      </c>
      <c r="E41" s="268">
        <f t="shared" si="0"/>
        <v>48.000000000000007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7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7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774.5</v>
      </c>
      <c r="E43" s="268">
        <f t="shared" si="0"/>
        <v>774.5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7">
        <f t="shared" si="3"/>
        <v>20</v>
      </c>
      <c r="B44" s="276" t="str">
        <f>+'Dramakan hosqer'!B50</f>
        <v>Գնումների համակարգողի ծառայության գծով</v>
      </c>
      <c r="C44" s="555">
        <v>150</v>
      </c>
      <c r="D44" s="268">
        <f>+'Dramakan hosqer'!F50</f>
        <v>105</v>
      </c>
      <c r="E44" s="268">
        <f t="shared" si="0"/>
        <v>-45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f t="shared" si="3"/>
        <v>21</v>
      </c>
      <c r="B45" s="276" t="str">
        <f>+'Dramakan hosqer'!B51</f>
        <v>Համակարգիչների տեխնիկական սպասարկման գծով</v>
      </c>
      <c r="C45" s="555">
        <v>25</v>
      </c>
      <c r="D45" s="268">
        <f>+'Dramakan hosqer'!F51</f>
        <v>25</v>
      </c>
      <c r="E45" s="268">
        <f t="shared" si="0"/>
        <v>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7">
        <f t="shared" si="3"/>
        <v>22</v>
      </c>
      <c r="B46" s="276" t="str">
        <f>+'Dramakan hosqer'!B52</f>
        <v>Համակարգչային ծրագրի և կայքի սպասարկման գծով</v>
      </c>
      <c r="C46" s="555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7">
        <f t="shared" si="3"/>
        <v>23</v>
      </c>
      <c r="B47" s="276" t="str">
        <f>+'Dramakan hosqer'!B53</f>
        <v>էլ․ստորագրության գծով</v>
      </c>
      <c r="C47" s="556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7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7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7">
        <f t="shared" si="3"/>
        <v>26</v>
      </c>
      <c r="B50" s="276" t="str">
        <f>+'Dramakan hosqer'!B56</f>
        <v>Վերապատրաստման գծով</v>
      </c>
      <c r="C50" s="267">
        <v>20.8</v>
      </c>
      <c r="D50" s="268">
        <f>+'Dramakan hosqer'!F56</f>
        <v>0</v>
      </c>
      <c r="E50" s="268">
        <f t="shared" si="0"/>
        <v>-20.8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7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7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3">
        <f t="shared" si="3"/>
        <v>29</v>
      </c>
      <c r="B53" s="361">
        <f>+'Dramakan hosqer'!B59</f>
        <v>0</v>
      </c>
      <c r="C53" s="489"/>
      <c r="D53" s="489">
        <f>+'Dramakan hosqer'!F59</f>
        <v>0</v>
      </c>
      <c r="E53" s="489">
        <f>D53-C53</f>
        <v>0</v>
      </c>
      <c r="F53" s="489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3">
        <f t="shared" si="3"/>
        <v>30</v>
      </c>
      <c r="B54" s="361" t="str">
        <f>+'Dramakan hosqer'!B60</f>
        <v>Դուրս գրվող գույքի գնահատման գծով</v>
      </c>
      <c r="C54" s="489"/>
      <c r="D54" s="489">
        <f>+'Dramakan hosqer'!F60</f>
        <v>80</v>
      </c>
      <c r="E54" s="489">
        <f>D54-C54</f>
        <v>80</v>
      </c>
      <c r="F54" s="489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7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20</v>
      </c>
      <c r="D55" s="268">
        <f>SUM(D56:D58)</f>
        <v>0</v>
      </c>
      <c r="E55" s="267">
        <f>D55-C55</f>
        <v>-20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2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2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2" t="str">
        <f>+'Dramakan hosqer'!B64</f>
        <v xml:space="preserve">չփոխհատուցվող հարկերի գծով </v>
      </c>
      <c r="C58" s="258">
        <v>20</v>
      </c>
      <c r="D58" s="272">
        <f>+'Dramakan hosqer'!F64</f>
        <v>0</v>
      </c>
      <c r="E58" s="272">
        <f t="shared" si="0"/>
        <v>-20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/>
      <c r="D59" s="268">
        <f>+'Dramakan hosqer'!F65</f>
        <v>155.30000000000001</v>
      </c>
      <c r="E59" s="268">
        <f t="shared" si="0"/>
        <v>155.30000000000001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>
        <v>8</v>
      </c>
      <c r="D60" s="268">
        <f>+'Dramakan hosqer'!F66</f>
        <v>0</v>
      </c>
      <c r="E60" s="268">
        <f t="shared" si="0"/>
        <v>-8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298</v>
      </c>
      <c r="D61" s="270">
        <f>+D62+D69</f>
        <v>60</v>
      </c>
      <c r="E61" s="270">
        <f t="shared" si="0"/>
        <v>-238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298</v>
      </c>
      <c r="D62" s="268">
        <f>SUM(D63:D68)</f>
        <v>60</v>
      </c>
      <c r="E62" s="268">
        <f t="shared" si="0"/>
        <v>-238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46.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298</v>
      </c>
      <c r="D64" s="268">
        <f>+'Dramakan hosqer'!F70</f>
        <v>60</v>
      </c>
      <c r="E64" s="268">
        <f>D64-C64</f>
        <v>-238</v>
      </c>
      <c r="F64" s="570" t="s">
        <v>268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18" t="str">
        <f>+'Dramakan hosqer'!B73</f>
        <v>գրականություն</v>
      </c>
      <c r="C67" s="489"/>
      <c r="D67" s="489">
        <f>+'Dramakan hosqer'!F73</f>
        <v>0</v>
      </c>
      <c r="E67" s="489">
        <f>D67-C67</f>
        <v>0</v>
      </c>
      <c r="F67" s="489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18">
        <f>+'Dramakan hosqer'!B74</f>
        <v>0</v>
      </c>
      <c r="C68" s="489"/>
      <c r="D68" s="489">
        <f>+'Dramakan hosqer'!F74</f>
        <v>0</v>
      </c>
      <c r="E68" s="489">
        <f>D68-C68</f>
        <v>0</v>
      </c>
      <c r="F68" s="489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1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4" customFormat="1" ht="18" customHeight="1">
      <c r="A75" s="72">
        <v>2</v>
      </c>
      <c r="B75" s="361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201.20000000000437</v>
      </c>
      <c r="D76" s="270">
        <f>D6+D7-D18</f>
        <v>13446.180000000008</v>
      </c>
      <c r="E76" s="270">
        <f t="shared" si="4"/>
        <v>13244.980000000003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8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0" t="s">
        <v>2</v>
      </c>
      <c r="C78" s="438"/>
      <c r="D78" s="596" t="str">
        <f>+'Ekamut-caxs'!D67</f>
        <v>Ա.Բաղդասարյան</v>
      </c>
      <c r="E78" s="593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39" t="s">
        <v>4</v>
      </c>
      <c r="C79" s="440"/>
      <c r="D79" s="595" t="s">
        <v>91</v>
      </c>
      <c r="E79" s="595"/>
      <c r="F79" s="309"/>
    </row>
    <row r="80" spans="1:20" s="17" customFormat="1" ht="22.5" customHeight="1">
      <c r="A80" s="18"/>
      <c r="B80" s="441" t="s">
        <v>6</v>
      </c>
      <c r="C80" s="438"/>
      <c r="D80" s="593" t="str">
        <f>+'Ekamut-caxs'!D69</f>
        <v>Ռ.Ասրիյան</v>
      </c>
      <c r="E80" s="593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2"/>
      <c r="C81" s="438"/>
      <c r="D81" s="595" t="s">
        <v>91</v>
      </c>
      <c r="E81" s="595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2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D9" sqref="D9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602" t="s">
        <v>66</v>
      </c>
      <c r="B1" s="602"/>
      <c r="C1" s="602"/>
      <c r="D1" s="602"/>
      <c r="E1" s="60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603" t="str">
        <f>+'Ekamut-caxs'!A7:D7</f>
        <v xml:space="preserve">«Երևանի հ․50 մսուր-մանկապարտեզ» ՀՈԱԿ-ի </v>
      </c>
      <c r="B2" s="604"/>
      <c r="C2" s="604"/>
      <c r="D2" s="604"/>
      <c r="E2" s="60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605" t="s">
        <v>155</v>
      </c>
      <c r="B3" s="605"/>
      <c r="C3" s="605"/>
      <c r="D3" s="605"/>
      <c r="E3" s="60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606" t="s">
        <v>244</v>
      </c>
      <c r="B4" s="606"/>
      <c r="C4" s="606"/>
      <c r="D4" s="606"/>
      <c r="E4" s="60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607" t="s">
        <v>160</v>
      </c>
      <c r="B7" s="608"/>
      <c r="C7" s="608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51.900000000000006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0.1</v>
      </c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>
        <v>50.6</v>
      </c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>
        <v>0.7</v>
      </c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>
        <v>0.5</v>
      </c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174.5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>
        <v>174.5</v>
      </c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226.4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607" t="s">
        <v>185</v>
      </c>
      <c r="B35" s="608"/>
      <c r="C35" s="608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155.30000000000001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540" t="s">
        <v>259</v>
      </c>
      <c r="C44" s="541" t="s">
        <v>60</v>
      </c>
      <c r="D44" s="542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0</v>
      </c>
      <c r="E54" s="30"/>
      <c r="F54" s="303">
        <f>SUM(D36:D53)</f>
        <v>155.30000000000001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155.30000000000001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201.20000000000437</v>
      </c>
      <c r="D62" s="597" t="s">
        <v>188</v>
      </c>
      <c r="E62" s="598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3" t="s">
        <v>2</v>
      </c>
      <c r="C64" s="444"/>
      <c r="D64" s="599" t="str">
        <f>+'Ekamut-caxs'!D67</f>
        <v>Ա.Բաղդասարյան</v>
      </c>
      <c r="E64" s="59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5"/>
      <c r="C65" s="446"/>
      <c r="D65" s="600" t="s">
        <v>91</v>
      </c>
      <c r="E65" s="60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3" t="s">
        <v>6</v>
      </c>
      <c r="C66" s="444"/>
      <c r="D66" s="599" t="str">
        <f>+'Ekamut-caxs'!D69</f>
        <v>Ռ.Ասրիյան</v>
      </c>
      <c r="E66" s="59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601" t="s">
        <v>91</v>
      </c>
      <c r="E67" s="60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3" zoomScale="106" zoomScaleSheetLayoutView="106" workbookViewId="0">
      <selection activeCell="D9" sqref="D9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hidden="1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615" t="s">
        <v>66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</row>
    <row r="2" spans="1:16" s="19" customFormat="1" ht="25.5" customHeight="1">
      <c r="A2" s="585" t="str">
        <f>+'Ekamut-caxs'!A7</f>
        <v xml:space="preserve">«Երևանի հ․50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</row>
    <row r="3" spans="1:16" ht="25.5" customHeight="1">
      <c r="A3" s="619" t="s">
        <v>242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385"/>
      <c r="O3" s="385"/>
      <c r="P3" s="385"/>
    </row>
    <row r="4" spans="1:16" ht="21" customHeight="1">
      <c r="M4" s="424" t="s">
        <v>0</v>
      </c>
    </row>
    <row r="5" spans="1:16" ht="23.45" customHeight="1">
      <c r="A5" s="618" t="s">
        <v>152</v>
      </c>
      <c r="B5" s="618" t="s">
        <v>67</v>
      </c>
      <c r="C5" s="616" t="s">
        <v>223</v>
      </c>
      <c r="D5" s="616"/>
      <c r="E5" s="616"/>
      <c r="F5" s="616"/>
      <c r="G5" s="616"/>
      <c r="H5" s="616"/>
      <c r="I5" s="616"/>
      <c r="J5" s="616"/>
      <c r="K5" s="616"/>
      <c r="L5" s="616"/>
      <c r="M5" s="617" t="s">
        <v>154</v>
      </c>
    </row>
    <row r="6" spans="1:16" ht="79.5" customHeight="1">
      <c r="A6" s="618"/>
      <c r="B6" s="618"/>
      <c r="C6" s="365" t="s">
        <v>272</v>
      </c>
      <c r="D6" s="365" t="s">
        <v>216</v>
      </c>
      <c r="E6" s="365" t="s">
        <v>225</v>
      </c>
      <c r="F6" s="365" t="s">
        <v>226</v>
      </c>
      <c r="G6" s="310" t="s">
        <v>153</v>
      </c>
      <c r="H6" s="310" t="s">
        <v>202</v>
      </c>
      <c r="I6" s="310" t="s">
        <v>201</v>
      </c>
      <c r="J6" s="310" t="s">
        <v>116</v>
      </c>
      <c r="K6" s="310" t="s">
        <v>190</v>
      </c>
      <c r="L6" s="26"/>
      <c r="M6" s="617"/>
    </row>
    <row r="7" spans="1:16" ht="27.75" customHeight="1">
      <c r="A7" s="310">
        <v>1</v>
      </c>
      <c r="B7" s="370" t="s">
        <v>203</v>
      </c>
      <c r="C7" s="371">
        <f>2994.4*2</f>
        <v>5988.8</v>
      </c>
      <c r="D7" s="371">
        <f>+B10*10</f>
        <v>35798.699999999997</v>
      </c>
      <c r="E7" s="371"/>
      <c r="F7" s="371"/>
      <c r="G7" s="371">
        <v>747.1</v>
      </c>
      <c r="H7" s="371">
        <v>1975.2200000000003</v>
      </c>
      <c r="I7" s="371"/>
      <c r="J7" s="371"/>
      <c r="K7" s="371"/>
      <c r="L7" s="371"/>
      <c r="M7" s="372">
        <f>ROUND(SUM(C7:L7),1)</f>
        <v>44509.8</v>
      </c>
    </row>
    <row r="8" spans="1:16" ht="35.25" customHeight="1">
      <c r="A8" s="310">
        <v>2</v>
      </c>
      <c r="B8" s="423" t="s">
        <v>88</v>
      </c>
      <c r="C8" s="371">
        <f>9*2</f>
        <v>18</v>
      </c>
      <c r="D8" s="371">
        <f>90-C8</f>
        <v>72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11" t="s">
        <v>195</v>
      </c>
      <c r="M8" s="372">
        <f>ROUND(SUM(C8:L8),1)</f>
        <v>90</v>
      </c>
    </row>
    <row r="9" spans="1:16" s="312" customFormat="1" ht="34.5" customHeight="1">
      <c r="A9" s="373"/>
      <c r="B9" s="374" t="s">
        <v>68</v>
      </c>
      <c r="C9" s="371" t="s">
        <v>195</v>
      </c>
      <c r="D9" s="37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11" t="s">
        <v>195</v>
      </c>
      <c r="M9" s="375">
        <f>ROUND(SUM(M7:M8),1)</f>
        <v>44599.8</v>
      </c>
    </row>
    <row r="10" spans="1:16" s="312" customFormat="1" ht="34.5" customHeight="1">
      <c r="A10" s="313"/>
      <c r="B10" s="314">
        <v>3579.87</v>
      </c>
      <c r="C10" s="315">
        <v>3579870</v>
      </c>
      <c r="D10" s="315">
        <v>3579870</v>
      </c>
      <c r="E10" s="566">
        <f>+C10*0.012</f>
        <v>42958.44</v>
      </c>
      <c r="F10" s="316"/>
      <c r="G10" s="316"/>
      <c r="H10" s="563">
        <v>1559.72</v>
      </c>
      <c r="I10" s="562">
        <v>313.2</v>
      </c>
      <c r="J10" s="564">
        <v>62.3</v>
      </c>
      <c r="K10" s="562">
        <f>SUM(H10:J10)</f>
        <v>1935.22</v>
      </c>
      <c r="L10" s="316"/>
      <c r="M10" s="318"/>
      <c r="N10" s="314"/>
    </row>
    <row r="11" spans="1:16" s="319" customFormat="1" ht="21" customHeight="1">
      <c r="B11" s="320"/>
      <c r="C11" s="321">
        <v>42958.400000000001</v>
      </c>
      <c r="D11" s="321"/>
      <c r="E11" s="322"/>
      <c r="F11" s="322"/>
      <c r="G11" s="323"/>
      <c r="H11" s="156">
        <v>1935.2</v>
      </c>
      <c r="I11" s="156"/>
      <c r="J11" s="321"/>
      <c r="K11" s="611"/>
      <c r="L11" s="611"/>
      <c r="M11" s="324"/>
    </row>
    <row r="12" spans="1:16" s="313" customFormat="1" ht="69" customHeight="1">
      <c r="B12" s="612" t="s">
        <v>220</v>
      </c>
      <c r="C12" s="613"/>
      <c r="D12" s="571"/>
      <c r="G12" s="321"/>
      <c r="H12" s="572"/>
      <c r="I12" s="612" t="s">
        <v>221</v>
      </c>
      <c r="J12" s="613"/>
      <c r="K12" s="321"/>
      <c r="L12" s="321"/>
      <c r="M12" s="321"/>
    </row>
    <row r="13" spans="1:16" s="313" customFormat="1" ht="48" customHeight="1">
      <c r="B13" s="382" t="s">
        <v>191</v>
      </c>
      <c r="C13" s="383" t="s">
        <v>227</v>
      </c>
      <c r="D13" s="383" t="s">
        <v>227</v>
      </c>
      <c r="G13" s="325"/>
      <c r="H13" s="325"/>
      <c r="I13" s="382" t="s">
        <v>191</v>
      </c>
      <c r="J13" s="383" t="s">
        <v>229</v>
      </c>
      <c r="K13" s="325"/>
      <c r="L13" s="325"/>
      <c r="M13" s="326"/>
    </row>
    <row r="14" spans="1:16" s="327" customFormat="1" ht="39.75" customHeight="1">
      <c r="B14" s="419">
        <v>104400</v>
      </c>
      <c r="C14" s="420">
        <v>326.2</v>
      </c>
      <c r="D14" s="420">
        <v>326.2</v>
      </c>
      <c r="E14" s="421"/>
      <c r="H14" s="384"/>
      <c r="I14" s="419">
        <v>104400</v>
      </c>
      <c r="J14" s="422">
        <v>747.1</v>
      </c>
      <c r="K14" s="565">
        <f>+J14/12</f>
        <v>62.258333333333333</v>
      </c>
      <c r="L14" s="328"/>
      <c r="M14" s="329"/>
    </row>
    <row r="15" spans="1:16" s="25" customFormat="1" ht="24" customHeight="1">
      <c r="C15" s="330"/>
      <c r="D15" s="330"/>
      <c r="E15" s="331"/>
      <c r="F15" s="331"/>
      <c r="G15" s="331"/>
      <c r="H15" s="317"/>
      <c r="I15" s="317"/>
      <c r="J15" s="332"/>
      <c r="K15" s="328"/>
      <c r="L15" s="328"/>
      <c r="M15" s="333"/>
    </row>
    <row r="16" spans="1:16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  <c r="M16" s="334"/>
    </row>
    <row r="17" spans="1:13" s="336" customFormat="1" ht="24" customHeight="1">
      <c r="A17" s="335"/>
      <c r="B17" s="447" t="s">
        <v>2</v>
      </c>
      <c r="C17" s="448"/>
      <c r="D17" s="448"/>
      <c r="E17" s="449"/>
      <c r="F17" s="450"/>
      <c r="G17" s="450"/>
      <c r="H17" s="614" t="str">
        <f>+'Ekamut-caxs'!D67</f>
        <v>Ա.Բաղդասարյան</v>
      </c>
      <c r="I17" s="614"/>
      <c r="J17" s="614"/>
      <c r="K17" s="337"/>
      <c r="L17" s="335"/>
      <c r="M17" s="335"/>
    </row>
    <row r="18" spans="1:13" s="338" customFormat="1" ht="17.25" customHeight="1">
      <c r="B18" s="451"/>
      <c r="C18" s="452"/>
      <c r="D18" s="452"/>
      <c r="E18" s="453" t="s">
        <v>90</v>
      </c>
      <c r="F18" s="454"/>
      <c r="G18" s="455"/>
      <c r="H18" s="610" t="s">
        <v>91</v>
      </c>
      <c r="I18" s="610"/>
      <c r="J18" s="610"/>
      <c r="K18" s="339"/>
    </row>
    <row r="19" spans="1:13" s="336" customFormat="1" ht="24.75" customHeight="1">
      <c r="B19" s="456" t="s">
        <v>6</v>
      </c>
      <c r="C19" s="448"/>
      <c r="D19" s="448"/>
      <c r="E19" s="457"/>
      <c r="F19" s="458"/>
      <c r="G19" s="458"/>
      <c r="H19" s="609" t="str">
        <f>+'Ekamut-caxs'!D69</f>
        <v>Ռ.Ասրիյան</v>
      </c>
      <c r="I19" s="609"/>
      <c r="J19" s="609"/>
      <c r="K19" s="340"/>
    </row>
    <row r="20" spans="1:13" s="338" customFormat="1" ht="18.75" customHeight="1">
      <c r="B20" s="452"/>
      <c r="C20" s="452"/>
      <c r="D20" s="452"/>
      <c r="E20" s="453" t="s">
        <v>90</v>
      </c>
      <c r="F20" s="454"/>
      <c r="G20" s="455"/>
      <c r="H20" s="610" t="s">
        <v>91</v>
      </c>
      <c r="I20" s="610"/>
      <c r="J20" s="610"/>
      <c r="K20" s="339"/>
    </row>
    <row r="21" spans="1:13" s="341" customFormat="1" ht="16.5">
      <c r="C21" s="342"/>
      <c r="D21" s="342"/>
    </row>
  </sheetData>
  <mergeCells count="14"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view="pageBreakPreview" topLeftCell="A7" zoomScale="106" zoomScaleSheetLayoutView="106" workbookViewId="0">
      <selection activeCell="D9" sqref="D9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5" width="12.85546875" style="140" bestFit="1" customWidth="1"/>
    <col min="16" max="17" width="9.140625" style="140"/>
    <col min="18" max="18" width="11.28515625" style="140" customWidth="1"/>
    <col min="19" max="16384" width="9.140625" style="140"/>
  </cols>
  <sheetData>
    <row r="1" spans="1:18" s="139" customFormat="1" ht="18.75" customHeight="1">
      <c r="A1" s="624" t="s">
        <v>66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</row>
    <row r="2" spans="1:18" s="139" customFormat="1" ht="21.75" customHeight="1">
      <c r="A2" s="625" t="str">
        <f>+'Ekamut-caxs'!A7:D7</f>
        <v xml:space="preserve">«Երևանի հ․50 մսուր-մանկապարտեզ» ՀՈԱԿ-ի 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</row>
    <row r="3" spans="1:18" s="139" customFormat="1" ht="21" customHeight="1">
      <c r="A3" s="625" t="s">
        <v>92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  <c r="L3" s="625"/>
      <c r="M3" s="625"/>
      <c r="N3" s="625"/>
    </row>
    <row r="4" spans="1:18" ht="21" customHeight="1" thickBot="1"/>
    <row r="5" spans="1:18" s="144" customFormat="1" ht="24.75" customHeight="1">
      <c r="A5" s="626" t="s">
        <v>113</v>
      </c>
      <c r="B5" s="628" t="s">
        <v>93</v>
      </c>
      <c r="C5" s="630" t="s">
        <v>94</v>
      </c>
      <c r="D5" s="630"/>
      <c r="E5" s="630"/>
      <c r="F5" s="630"/>
      <c r="G5" s="630" t="s">
        <v>95</v>
      </c>
      <c r="H5" s="630"/>
      <c r="I5" s="630"/>
      <c r="J5" s="630"/>
      <c r="K5" s="630" t="s">
        <v>143</v>
      </c>
      <c r="L5" s="630"/>
      <c r="M5" s="630"/>
      <c r="N5" s="630"/>
    </row>
    <row r="6" spans="1:18" s="145" customFormat="1" ht="51" customHeight="1">
      <c r="A6" s="627"/>
      <c r="B6" s="629"/>
      <c r="C6" s="418" t="s">
        <v>237</v>
      </c>
      <c r="D6" s="418" t="s">
        <v>209</v>
      </c>
      <c r="E6" s="418" t="s">
        <v>238</v>
      </c>
      <c r="F6" s="418" t="s">
        <v>239</v>
      </c>
      <c r="G6" s="418" t="s">
        <v>240</v>
      </c>
      <c r="H6" s="418" t="s">
        <v>209</v>
      </c>
      <c r="I6" s="418" t="s">
        <v>241</v>
      </c>
      <c r="J6" s="418" t="s">
        <v>239</v>
      </c>
      <c r="K6" s="418" t="s">
        <v>237</v>
      </c>
      <c r="L6" s="418" t="s">
        <v>209</v>
      </c>
      <c r="M6" s="418" t="s">
        <v>238</v>
      </c>
      <c r="N6" s="418" t="s">
        <v>239</v>
      </c>
    </row>
    <row r="7" spans="1:18" ht="19.5" customHeight="1">
      <c r="A7" s="141">
        <v>1</v>
      </c>
      <c r="B7" s="195" t="s">
        <v>96</v>
      </c>
      <c r="C7" s="396">
        <v>5773</v>
      </c>
      <c r="D7" s="349">
        <v>802447</v>
      </c>
      <c r="E7" s="350"/>
      <c r="F7" s="351"/>
      <c r="G7" s="396">
        <v>4080</v>
      </c>
      <c r="H7" s="349">
        <v>190758.39999999999</v>
      </c>
      <c r="I7" s="350">
        <f>+G7</f>
        <v>4080</v>
      </c>
      <c r="J7" s="349">
        <f>+I7*53.48</f>
        <v>218198.39999999999</v>
      </c>
      <c r="K7" s="396">
        <v>69</v>
      </c>
      <c r="L7" s="349">
        <v>13479</v>
      </c>
      <c r="M7" s="349">
        <f>+K7</f>
        <v>69</v>
      </c>
      <c r="N7" s="351">
        <f>+M7*200.47</f>
        <v>13832.43</v>
      </c>
    </row>
    <row r="8" spans="1:18" ht="19.5" customHeight="1">
      <c r="A8" s="141">
        <v>2</v>
      </c>
      <c r="B8" s="195" t="s">
        <v>97</v>
      </c>
      <c r="C8" s="396">
        <v>4056</v>
      </c>
      <c r="D8" s="349">
        <v>563784</v>
      </c>
      <c r="E8" s="350"/>
      <c r="F8" s="351"/>
      <c r="G8" s="396">
        <v>3500</v>
      </c>
      <c r="H8" s="349">
        <v>182780</v>
      </c>
      <c r="I8" s="350">
        <f t="shared" ref="I8:I18" si="0">+G8</f>
        <v>3500</v>
      </c>
      <c r="J8" s="349">
        <f t="shared" ref="J8:J18" si="1">+I8*53.48</f>
        <v>187180</v>
      </c>
      <c r="K8" s="396">
        <v>70</v>
      </c>
      <c r="L8" s="349">
        <v>14033</v>
      </c>
      <c r="M8" s="349">
        <f t="shared" ref="M8:M18" si="2">+K8</f>
        <v>70</v>
      </c>
      <c r="N8" s="351">
        <f t="shared" ref="N8:N18" si="3">+M8*200.47</f>
        <v>14032.9</v>
      </c>
    </row>
    <row r="9" spans="1:18" ht="19.5" customHeight="1">
      <c r="A9" s="141">
        <v>3</v>
      </c>
      <c r="B9" s="195" t="s">
        <v>98</v>
      </c>
      <c r="C9" s="396">
        <v>4246</v>
      </c>
      <c r="D9" s="349">
        <v>590194</v>
      </c>
      <c r="E9" s="350"/>
      <c r="F9" s="351"/>
      <c r="G9" s="396">
        <v>3940</v>
      </c>
      <c r="H9" s="349">
        <v>205911.2</v>
      </c>
      <c r="I9" s="350">
        <f>+G9</f>
        <v>3940</v>
      </c>
      <c r="J9" s="349">
        <f t="shared" si="1"/>
        <v>210711.19999999998</v>
      </c>
      <c r="K9" s="396">
        <v>78</v>
      </c>
      <c r="L9" s="349">
        <v>15637</v>
      </c>
      <c r="M9" s="349">
        <f t="shared" si="2"/>
        <v>78</v>
      </c>
      <c r="N9" s="351">
        <f t="shared" si="3"/>
        <v>15636.66</v>
      </c>
    </row>
    <row r="10" spans="1:18" ht="19.5" customHeight="1">
      <c r="A10" s="141">
        <v>4</v>
      </c>
      <c r="B10" s="195" t="s">
        <v>99</v>
      </c>
      <c r="C10" s="396">
        <v>132</v>
      </c>
      <c r="D10" s="349">
        <v>18968</v>
      </c>
      <c r="E10" s="350"/>
      <c r="F10" s="351"/>
      <c r="G10" s="396">
        <v>2840</v>
      </c>
      <c r="H10" s="349">
        <v>148483</v>
      </c>
      <c r="I10" s="350">
        <f t="shared" si="0"/>
        <v>2840</v>
      </c>
      <c r="J10" s="349">
        <f t="shared" si="1"/>
        <v>151883.19999999998</v>
      </c>
      <c r="K10" s="396">
        <v>97</v>
      </c>
      <c r="L10" s="349">
        <v>19446</v>
      </c>
      <c r="M10" s="349">
        <f t="shared" si="2"/>
        <v>97</v>
      </c>
      <c r="N10" s="351">
        <f t="shared" si="3"/>
        <v>19445.59</v>
      </c>
    </row>
    <row r="11" spans="1:18" ht="19.5" customHeight="1">
      <c r="A11" s="141">
        <v>5</v>
      </c>
      <c r="B11" s="195" t="s">
        <v>100</v>
      </c>
      <c r="C11" s="396"/>
      <c r="D11" s="349"/>
      <c r="E11" s="350">
        <f t="shared" ref="E11:E16" si="4">+C11</f>
        <v>0</v>
      </c>
      <c r="F11" s="351">
        <f t="shared" ref="F11:F16" si="5">+E11*143.7</f>
        <v>0</v>
      </c>
      <c r="G11" s="396">
        <v>2620</v>
      </c>
      <c r="H11" s="349">
        <v>137717.6</v>
      </c>
      <c r="I11" s="350">
        <f t="shared" si="0"/>
        <v>2620</v>
      </c>
      <c r="J11" s="349">
        <f t="shared" si="1"/>
        <v>140117.6</v>
      </c>
      <c r="K11" s="396">
        <v>107</v>
      </c>
      <c r="L11" s="349">
        <v>21450</v>
      </c>
      <c r="M11" s="349">
        <f t="shared" si="2"/>
        <v>107</v>
      </c>
      <c r="N11" s="351">
        <f t="shared" si="3"/>
        <v>21450.29</v>
      </c>
    </row>
    <row r="12" spans="1:18" ht="19.5" customHeight="1">
      <c r="A12" s="141">
        <v>6</v>
      </c>
      <c r="B12" s="195" t="s">
        <v>101</v>
      </c>
      <c r="C12" s="396"/>
      <c r="D12" s="349"/>
      <c r="E12" s="350">
        <f t="shared" si="4"/>
        <v>0</v>
      </c>
      <c r="F12" s="351">
        <f t="shared" si="5"/>
        <v>0</v>
      </c>
      <c r="G12" s="396">
        <v>2540</v>
      </c>
      <c r="H12" s="349">
        <v>133439.20000000001</v>
      </c>
      <c r="I12" s="350">
        <f t="shared" si="0"/>
        <v>2540</v>
      </c>
      <c r="J12" s="349">
        <f t="shared" si="1"/>
        <v>135839.19999999998</v>
      </c>
      <c r="K12" s="396">
        <v>115</v>
      </c>
      <c r="L12" s="349">
        <v>23054</v>
      </c>
      <c r="M12" s="349">
        <f t="shared" si="2"/>
        <v>115</v>
      </c>
      <c r="N12" s="351">
        <f t="shared" si="3"/>
        <v>23054.05</v>
      </c>
    </row>
    <row r="13" spans="1:18" ht="19.5" customHeight="1">
      <c r="A13" s="141">
        <v>7</v>
      </c>
      <c r="B13" s="195" t="s">
        <v>102</v>
      </c>
      <c r="C13" s="396"/>
      <c r="D13" s="349"/>
      <c r="E13" s="350">
        <f t="shared" si="4"/>
        <v>0</v>
      </c>
      <c r="F13" s="351">
        <f t="shared" si="5"/>
        <v>0</v>
      </c>
      <c r="G13" s="396">
        <v>2320</v>
      </c>
      <c r="H13" s="349">
        <v>121273.60000000001</v>
      </c>
      <c r="I13" s="350">
        <f t="shared" si="0"/>
        <v>2320</v>
      </c>
      <c r="J13" s="349">
        <f t="shared" si="1"/>
        <v>124073.59999999999</v>
      </c>
      <c r="K13" s="396">
        <v>133</v>
      </c>
      <c r="L13" s="349">
        <v>26663</v>
      </c>
      <c r="M13" s="349">
        <f t="shared" si="2"/>
        <v>133</v>
      </c>
      <c r="N13" s="351">
        <f t="shared" si="3"/>
        <v>26662.51</v>
      </c>
    </row>
    <row r="14" spans="1:18" ht="19.5" customHeight="1">
      <c r="A14" s="141">
        <v>8</v>
      </c>
      <c r="B14" s="196" t="s">
        <v>103</v>
      </c>
      <c r="C14" s="396"/>
      <c r="D14" s="349"/>
      <c r="E14" s="350">
        <f t="shared" si="4"/>
        <v>0</v>
      </c>
      <c r="F14" s="351">
        <f t="shared" si="5"/>
        <v>0</v>
      </c>
      <c r="G14" s="396">
        <v>1200</v>
      </c>
      <c r="H14" s="558">
        <v>61376</v>
      </c>
      <c r="I14" s="350">
        <f t="shared" si="0"/>
        <v>1200</v>
      </c>
      <c r="J14" s="349">
        <f t="shared" si="1"/>
        <v>64175.999999999993</v>
      </c>
      <c r="K14" s="396">
        <v>88</v>
      </c>
      <c r="L14" s="558">
        <v>17641</v>
      </c>
      <c r="M14" s="349">
        <f t="shared" si="2"/>
        <v>88</v>
      </c>
      <c r="N14" s="351">
        <f t="shared" si="3"/>
        <v>17641.36</v>
      </c>
      <c r="O14" s="560">
        <f>+L14+L15+L16+L17+L18</f>
        <v>66154</v>
      </c>
      <c r="P14" s="560">
        <f>+L14</f>
        <v>17641</v>
      </c>
      <c r="Q14" s="560">
        <f>+L15</f>
        <v>10424</v>
      </c>
      <c r="R14" s="560">
        <f>SUM(O14:Q14)</f>
        <v>94219</v>
      </c>
    </row>
    <row r="15" spans="1:18" ht="19.5" customHeight="1">
      <c r="A15" s="141">
        <v>9</v>
      </c>
      <c r="B15" s="196" t="s">
        <v>104</v>
      </c>
      <c r="C15" s="396"/>
      <c r="D15" s="349"/>
      <c r="E15" s="350">
        <f t="shared" si="4"/>
        <v>0</v>
      </c>
      <c r="F15" s="351">
        <f t="shared" si="5"/>
        <v>0</v>
      </c>
      <c r="G15" s="396">
        <v>770</v>
      </c>
      <c r="H15" s="558">
        <v>39514.400000000001</v>
      </c>
      <c r="I15" s="350">
        <f t="shared" si="0"/>
        <v>770</v>
      </c>
      <c r="J15" s="349">
        <f t="shared" si="1"/>
        <v>41179.599999999999</v>
      </c>
      <c r="K15" s="396">
        <v>52</v>
      </c>
      <c r="L15" s="558">
        <v>10424</v>
      </c>
      <c r="M15" s="349">
        <f t="shared" si="2"/>
        <v>52</v>
      </c>
      <c r="N15" s="351">
        <f t="shared" si="3"/>
        <v>10424.44</v>
      </c>
    </row>
    <row r="16" spans="1:18" ht="19.5" customHeight="1">
      <c r="A16" s="141">
        <v>10</v>
      </c>
      <c r="B16" s="196" t="s">
        <v>105</v>
      </c>
      <c r="C16" s="396"/>
      <c r="D16" s="349"/>
      <c r="E16" s="350">
        <f t="shared" si="4"/>
        <v>0</v>
      </c>
      <c r="F16" s="351">
        <f t="shared" si="5"/>
        <v>0</v>
      </c>
      <c r="G16" s="396">
        <v>1400</v>
      </c>
      <c r="H16" s="558">
        <v>69272</v>
      </c>
      <c r="I16" s="350">
        <f t="shared" si="0"/>
        <v>1400</v>
      </c>
      <c r="J16" s="349">
        <f t="shared" si="1"/>
        <v>74872</v>
      </c>
      <c r="K16" s="396">
        <v>51</v>
      </c>
      <c r="L16" s="559">
        <v>10224</v>
      </c>
      <c r="M16" s="349">
        <f t="shared" si="2"/>
        <v>51</v>
      </c>
      <c r="N16" s="351">
        <f t="shared" si="3"/>
        <v>10223.969999999999</v>
      </c>
    </row>
    <row r="17" spans="1:18" ht="19.5" customHeight="1">
      <c r="A17" s="141">
        <v>11</v>
      </c>
      <c r="B17" s="196" t="s">
        <v>106</v>
      </c>
      <c r="C17" s="396"/>
      <c r="D17" s="349"/>
      <c r="E17" s="350">
        <v>5773</v>
      </c>
      <c r="F17" s="351">
        <v>829580</v>
      </c>
      <c r="G17" s="396">
        <v>4260</v>
      </c>
      <c r="H17" s="558">
        <v>211824.8</v>
      </c>
      <c r="I17" s="350">
        <f t="shared" si="0"/>
        <v>4260</v>
      </c>
      <c r="J17" s="349">
        <f t="shared" si="1"/>
        <v>227824.8</v>
      </c>
      <c r="K17" s="396">
        <v>39</v>
      </c>
      <c r="L17" s="559">
        <v>7818</v>
      </c>
      <c r="M17" s="349">
        <f t="shared" si="2"/>
        <v>39</v>
      </c>
      <c r="N17" s="351">
        <f t="shared" si="3"/>
        <v>7818.33</v>
      </c>
    </row>
    <row r="18" spans="1:18" ht="19.5" customHeight="1">
      <c r="A18" s="141">
        <v>12</v>
      </c>
      <c r="B18" s="196" t="s">
        <v>107</v>
      </c>
      <c r="C18" s="396"/>
      <c r="D18" s="349"/>
      <c r="E18" s="350">
        <v>5773</v>
      </c>
      <c r="F18" s="351">
        <v>829580</v>
      </c>
      <c r="G18" s="396">
        <v>3120</v>
      </c>
      <c r="H18" s="558">
        <v>155457.60000000001</v>
      </c>
      <c r="I18" s="350">
        <f t="shared" si="0"/>
        <v>3120</v>
      </c>
      <c r="J18" s="349">
        <f t="shared" si="1"/>
        <v>166857.59999999998</v>
      </c>
      <c r="K18" s="396">
        <v>100</v>
      </c>
      <c r="L18" s="559">
        <v>20047</v>
      </c>
      <c r="M18" s="349">
        <f t="shared" si="2"/>
        <v>100</v>
      </c>
      <c r="N18" s="351">
        <f t="shared" si="3"/>
        <v>20047</v>
      </c>
      <c r="O18" s="560">
        <f>+J14+J15+J16+J17+J18</f>
        <v>574910</v>
      </c>
      <c r="P18" s="560">
        <f>+J14</f>
        <v>64175.999999999993</v>
      </c>
      <c r="Q18" s="560">
        <f>+J15</f>
        <v>41179.599999999999</v>
      </c>
      <c r="R18" s="560">
        <f>+O18+P18+Q18</f>
        <v>680265.6</v>
      </c>
    </row>
    <row r="19" spans="1:18" ht="32.25" customHeight="1" thickBot="1">
      <c r="A19" s="197"/>
      <c r="B19" s="203" t="s">
        <v>89</v>
      </c>
      <c r="C19" s="294">
        <f t="shared" ref="C19:L19" si="6">SUM(C7:C18)</f>
        <v>14207</v>
      </c>
      <c r="D19" s="264">
        <f t="shared" si="6"/>
        <v>1975393</v>
      </c>
      <c r="E19" s="294">
        <f t="shared" si="6"/>
        <v>11546</v>
      </c>
      <c r="F19" s="265">
        <f>SUM(F7:F18)</f>
        <v>1659160</v>
      </c>
      <c r="G19" s="294">
        <f>SUM(G7:G18)</f>
        <v>32590</v>
      </c>
      <c r="H19" s="294">
        <f>SUM(H7:H18)</f>
        <v>1657807.8000000003</v>
      </c>
      <c r="I19" s="294">
        <f>SUM(I7:I18)</f>
        <v>32590</v>
      </c>
      <c r="J19" s="266">
        <f>SUM(J7:J18)</f>
        <v>1742913.2000000002</v>
      </c>
      <c r="K19" s="294">
        <f t="shared" si="6"/>
        <v>999</v>
      </c>
      <c r="L19" s="294">
        <f t="shared" si="6"/>
        <v>199916</v>
      </c>
      <c r="M19" s="294">
        <f>SUM(M7:M18)</f>
        <v>999</v>
      </c>
      <c r="N19" s="265">
        <f>SUM(N7:N18)</f>
        <v>200269.52999999997</v>
      </c>
    </row>
    <row r="20" spans="1:18" ht="21.75" customHeight="1">
      <c r="A20" s="192"/>
      <c r="B20" s="252"/>
      <c r="C20" s="253"/>
      <c r="D20" s="181"/>
      <c r="E20" s="253"/>
      <c r="F20" s="181"/>
      <c r="G20" s="253"/>
      <c r="H20" s="181">
        <v>1120.3</v>
      </c>
      <c r="I20" s="253"/>
      <c r="J20" s="181"/>
      <c r="K20" s="253"/>
      <c r="L20" s="181">
        <v>133.80000000000001</v>
      </c>
      <c r="M20" s="253"/>
      <c r="N20" s="181"/>
      <c r="O20" s="569">
        <f>+H19+L19</f>
        <v>1857723.8000000003</v>
      </c>
    </row>
    <row r="21" spans="1:18" ht="31.5" customHeight="1" thickBot="1">
      <c r="A21" s="192"/>
      <c r="B21" s="381" t="s">
        <v>219</v>
      </c>
      <c r="C21" s="381"/>
      <c r="D21" s="381"/>
      <c r="E21" s="193"/>
      <c r="F21" s="194"/>
      <c r="G21" s="192"/>
      <c r="H21" s="568">
        <f>+H19/1000-H20</f>
        <v>537.50780000000032</v>
      </c>
      <c r="I21" s="192"/>
      <c r="J21" s="192"/>
      <c r="K21" s="192"/>
      <c r="L21" s="568">
        <f>+L19/1000-L20</f>
        <v>66.115999999999985</v>
      </c>
      <c r="M21" s="192"/>
      <c r="N21" s="190"/>
    </row>
    <row r="22" spans="1:18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6"/>
      <c r="M22" s="345"/>
      <c r="N22" s="202"/>
    </row>
    <row r="23" spans="1:18" ht="23.25" customHeight="1">
      <c r="A23" s="183">
        <v>1</v>
      </c>
      <c r="B23" s="177" t="s">
        <v>262</v>
      </c>
      <c r="C23" s="295"/>
      <c r="D23" s="295"/>
      <c r="E23" s="295"/>
      <c r="F23" s="262"/>
      <c r="G23" s="296"/>
      <c r="H23" s="295"/>
      <c r="I23" s="295"/>
      <c r="J23" s="263">
        <v>680266</v>
      </c>
      <c r="K23" s="296"/>
      <c r="L23" s="387"/>
      <c r="M23" s="346"/>
      <c r="N23" s="263">
        <v>94219</v>
      </c>
    </row>
    <row r="24" spans="1:18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7"/>
      <c r="M24" s="346"/>
      <c r="N24" s="263"/>
    </row>
    <row r="25" spans="1:18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8"/>
      <c r="M25" s="347"/>
      <c r="N25" s="298"/>
    </row>
    <row r="26" spans="1:18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680266</v>
      </c>
      <c r="K26" s="302"/>
      <c r="L26" s="389"/>
      <c r="M26" s="348"/>
      <c r="N26" s="301">
        <f>SUM(N23:N25)</f>
        <v>94219</v>
      </c>
    </row>
    <row r="27" spans="1:18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1659160</v>
      </c>
      <c r="G27" s="294"/>
      <c r="H27" s="264"/>
      <c r="I27" s="264"/>
      <c r="J27" s="300">
        <f>J19-J26</f>
        <v>1062647.2000000002</v>
      </c>
      <c r="K27" s="300"/>
      <c r="L27" s="300"/>
      <c r="M27" s="300"/>
      <c r="N27" s="300">
        <f>N19-N26</f>
        <v>106050.52999999997</v>
      </c>
    </row>
    <row r="28" spans="1:18" s="139" customFormat="1" ht="27" customHeight="1">
      <c r="A28" s="376"/>
      <c r="B28" s="180"/>
      <c r="C28" s="378"/>
      <c r="D28" s="378"/>
      <c r="E28" s="378"/>
      <c r="F28" s="395">
        <f>ROUND(F27/1000,1)</f>
        <v>1659.2</v>
      </c>
      <c r="G28" s="378"/>
      <c r="H28" s="378"/>
      <c r="I28" s="378"/>
      <c r="J28" s="395">
        <f>ROUND(J27/1000,1)</f>
        <v>1062.5999999999999</v>
      </c>
      <c r="K28" s="378"/>
      <c r="L28" s="378"/>
      <c r="M28" s="378"/>
      <c r="N28" s="395">
        <f>ROUND(N27/1000,1)</f>
        <v>106.1</v>
      </c>
    </row>
    <row r="29" spans="1:18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79"/>
      <c r="L29" s="379"/>
      <c r="M29" s="379"/>
      <c r="N29" s="380">
        <f>+F26+J26+N26</f>
        <v>774485</v>
      </c>
    </row>
    <row r="30" spans="1:18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7"/>
      <c r="M30" s="344"/>
      <c r="N30" s="352">
        <f>ROUND(N29/1000,1)</f>
        <v>774.5</v>
      </c>
    </row>
    <row r="31" spans="1:18" s="146" customFormat="1" ht="25.5" customHeight="1">
      <c r="B31" s="147"/>
      <c r="C31" s="459" t="s">
        <v>2</v>
      </c>
      <c r="D31" s="459"/>
      <c r="E31" s="460"/>
      <c r="F31" s="460"/>
      <c r="G31" s="623"/>
      <c r="H31" s="623"/>
      <c r="I31" s="461"/>
      <c r="J31" s="620" t="str">
        <f>+'Ekamut-caxs'!D67</f>
        <v>Ա.Բաղդասարյան</v>
      </c>
      <c r="K31" s="620"/>
      <c r="L31" s="390"/>
      <c r="N31" s="142"/>
    </row>
    <row r="32" spans="1:18" s="139" customFormat="1">
      <c r="C32" s="462"/>
      <c r="D32" s="462"/>
      <c r="E32" s="463"/>
      <c r="F32" s="463"/>
      <c r="G32" s="621" t="s">
        <v>90</v>
      </c>
      <c r="H32" s="621"/>
      <c r="I32" s="464"/>
      <c r="J32" s="621" t="s">
        <v>108</v>
      </c>
      <c r="K32" s="621"/>
      <c r="L32" s="391"/>
    </row>
    <row r="33" spans="2:13" s="146" customFormat="1" ht="23.25" customHeight="1">
      <c r="B33" s="147"/>
      <c r="C33" s="465" t="s">
        <v>6</v>
      </c>
      <c r="D33" s="465"/>
      <c r="E33" s="460"/>
      <c r="F33" s="460"/>
      <c r="G33" s="620"/>
      <c r="H33" s="620"/>
      <c r="I33" s="466"/>
      <c r="J33" s="620" t="str">
        <f>+'Ekamut-caxs'!D69</f>
        <v>Ռ.Ասրիյան</v>
      </c>
      <c r="K33" s="620"/>
      <c r="L33" s="390"/>
    </row>
    <row r="34" spans="2:13" s="139" customFormat="1">
      <c r="C34" s="467"/>
      <c r="D34" s="467"/>
      <c r="E34" s="468"/>
      <c r="F34" s="468"/>
      <c r="G34" s="621" t="s">
        <v>90</v>
      </c>
      <c r="H34" s="621"/>
      <c r="I34" s="464"/>
      <c r="J34" s="621" t="s">
        <v>108</v>
      </c>
      <c r="K34" s="621"/>
      <c r="L34" s="391"/>
    </row>
    <row r="35" spans="2:13">
      <c r="F35" s="148" t="s">
        <v>1</v>
      </c>
    </row>
    <row r="36" spans="2:13" s="416" customFormat="1" ht="16.5" customHeight="1">
      <c r="C36" s="416" t="s">
        <v>109</v>
      </c>
      <c r="E36" s="416" t="s">
        <v>110</v>
      </c>
      <c r="F36" s="416" t="s">
        <v>235</v>
      </c>
      <c r="I36" s="417" t="s">
        <v>111</v>
      </c>
      <c r="J36" s="398" t="s">
        <v>224</v>
      </c>
      <c r="L36" s="398" t="s">
        <v>222</v>
      </c>
      <c r="M36" s="398" t="s">
        <v>218</v>
      </c>
    </row>
    <row r="37" spans="2:13" s="416" customFormat="1" ht="16.5" customHeight="1">
      <c r="C37" s="416" t="s">
        <v>112</v>
      </c>
      <c r="E37" s="416" t="s">
        <v>110</v>
      </c>
      <c r="F37" s="416" t="s">
        <v>236</v>
      </c>
      <c r="I37" s="622" t="s">
        <v>246</v>
      </c>
      <c r="J37" s="622"/>
      <c r="L37" s="622" t="s">
        <v>247</v>
      </c>
      <c r="M37" s="622"/>
    </row>
    <row r="38" spans="2:13" s="416" customFormat="1" ht="15.6" customHeight="1">
      <c r="E38" s="622" t="s">
        <v>245</v>
      </c>
      <c r="F38" s="622"/>
      <c r="I38" s="622"/>
      <c r="J38" s="622"/>
      <c r="L38" s="622"/>
      <c r="M38" s="622"/>
    </row>
    <row r="39" spans="2:13">
      <c r="E39" s="622"/>
      <c r="F39" s="622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D9" sqref="D9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32" t="s">
        <v>66</v>
      </c>
      <c r="B1" s="632"/>
      <c r="C1" s="632"/>
      <c r="D1" s="632"/>
    </row>
    <row r="2" spans="1:4" ht="26.25" customHeight="1">
      <c r="A2" s="633" t="str">
        <f>+'Ekamut-caxs'!A7:D7</f>
        <v xml:space="preserve">«Երևանի հ․50 մսուր-մանկապարտեզ» ՀՈԱԿ-ի </v>
      </c>
      <c r="B2" s="633"/>
      <c r="C2" s="633"/>
      <c r="D2" s="633"/>
    </row>
    <row r="3" spans="1:4" ht="27" customHeight="1">
      <c r="A3" s="633" t="s">
        <v>234</v>
      </c>
      <c r="B3" s="633"/>
      <c r="C3" s="633"/>
      <c r="D3" s="633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131</v>
      </c>
      <c r="C12" s="170"/>
      <c r="D12" s="170"/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138</v>
      </c>
      <c r="C19" s="167">
        <f>SUM(C20:C22)</f>
        <v>3</v>
      </c>
      <c r="D19" s="167">
        <f>SUM(D20:D22)</f>
        <v>90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141</v>
      </c>
      <c r="C22" s="170">
        <v>1</v>
      </c>
      <c r="D22" s="170">
        <v>30</v>
      </c>
    </row>
    <row r="23" spans="1:4" s="169" customFormat="1" ht="31.5" customHeight="1">
      <c r="A23" s="167"/>
      <c r="B23" s="168" t="s">
        <v>68</v>
      </c>
      <c r="C23" s="167">
        <f>C7+C11+C15+C19</f>
        <v>6</v>
      </c>
      <c r="D23" s="167">
        <f>D7+D11+D15+D19</f>
        <v>180</v>
      </c>
    </row>
    <row r="24" spans="1:4" ht="48.75" customHeight="1"/>
    <row r="25" spans="1:4" ht="18">
      <c r="B25" s="469" t="s">
        <v>2</v>
      </c>
      <c r="C25" s="634" t="str">
        <f>+'Ekamut-caxs'!D67</f>
        <v>Ա.Բաղդասարյան</v>
      </c>
      <c r="D25" s="634"/>
    </row>
    <row r="26" spans="1:4" ht="15.75" customHeight="1">
      <c r="B26" s="470" t="s">
        <v>4</v>
      </c>
      <c r="C26" s="631" t="s">
        <v>5</v>
      </c>
      <c r="D26" s="631"/>
    </row>
    <row r="27" spans="1:4" ht="27" customHeight="1">
      <c r="B27" s="471" t="s">
        <v>6</v>
      </c>
      <c r="C27" s="634" t="str">
        <f>+'Ekamut-caxs'!D69</f>
        <v>Ռ.Ասրիյան</v>
      </c>
      <c r="D27" s="634"/>
    </row>
    <row r="28" spans="1:4">
      <c r="B28" s="472"/>
      <c r="C28" s="631" t="s">
        <v>5</v>
      </c>
      <c r="D28" s="631"/>
    </row>
    <row r="29" spans="1:4">
      <c r="B29" s="473" t="s">
        <v>142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xlAkp73/tFQp22zkIDQldHTCke6uqpysmaX1g+cjWsI=</DigestValue>
    </Reference>
    <Reference Type="http://www.w3.org/2000/09/xmldsig#Object" URI="#idOfficeObject">
      <DigestMethod Algorithm="http://www.w3.org/2001/04/xmlenc#sha256"/>
      <DigestValue>H2bC9O0PAOCkdRd0NpVN00X4pCgsgA+xjDbT9ui2Uvg=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LNgKbaM2q6lKQIJy2dJ1oEliRU9X5HD9M2Ls3xHSNMQ=</DigestValue>
    </Reference>
    <Reference Type="http://www.w3.org/2000/09/xmldsig#Object" URI="#idValidSigLnImg">
      <DigestMethod Algorithm="http://www.w3.org/2001/04/xmlenc#sha256"/>
      <DigestValue>nmDMjEqtck4di/xUK/3peY8rpofV6e9XQoLpAjPQsWk=</DigestValue>
    </Reference>
    <Reference Type="http://www.w3.org/2000/09/xmldsig#Object" URI="#idInvalidSigLnImg">
      <DigestMethod Algorithm="http://www.w3.org/2001/04/xmlenc#sha256"/>
      <DigestValue>Y26x1TxgdIXbnUON476uI9v2RuFN2T33/sMZEozynSA=</DigestValue>
    </Reference>
  </SignedInfo>
  <SignatureValue>ju85Po7i9lxuEPvWqc6kiSg7LEuFGjcWveJvzSLOrxo8CasF9KPPa6GLIaQkkNODMK+mysGmoFgS
JvJbsVOh/5rBUFcHfdvk7Wvjhi76P78883yAn06vP7CcSUCHMrNYH+JP1muELIsWEAcKuklHkeSa
kd4Wxa/vciBEf+Epffe63XiVbAi927TTtxCWicPh29i1io7tbvkVNsfjSr/6iYz4pegsx072rYl5
OWg3klXeROQ51gAgPiYg6z8VQ4B5KiIuGtDnl9bTSMqOSEi+7OAoBgYOxlAefejhTARy8ENv/8U1
dTmEqHt2k4n8fNc3uHpwA9tjAYKp89OjwWpRug==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306IHIXoBEZnBmOY/Q5joDdo83VPsVNr2+20ZkWitik=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iDCwQtojX2d0jiMZl0NT1Uuarir1XpAmOPb6LvOmsJI=</DigestValue>
      </Reference>
      <Reference URI="/xl/drawings/vmlDrawing2.vml?ContentType=application/vnd.openxmlformats-officedocument.vmlDrawing">
        <DigestMethod Algorithm="http://www.w3.org/2001/04/xmlenc#sha256"/>
        <DigestValue>S2r4zAKQbaY3pe7z0dUHr/RJK3RA+ctd+qUMQsp9sB4=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REdTjDX/2w73TVfRMPveIAbqbIVaHwfF9XuzcRaTCPU=</DigestValue>
      </Reference>
      <Reference URI="/xl/media/image2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fyRAw5kpnN+5sjIhyNfcqmMxZKWwKotgtSz2CKjXdMQ=</DigestValue>
      </Reference>
      <Reference URI="/xl/styles.xml?ContentType=application/vnd.openxmlformats-officedocument.spreadsheetml.styles+xml">
        <DigestMethod Algorithm="http://www.w3.org/2001/04/xmlenc#sha256"/>
        <DigestValue>HH2AU64GF33psbWHfSIlgsvjbosfdLevavnIcCtCfhw=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zg6mwR8oPl7498aS2DNXf33YnGWmCbUIMWi6Z4uSIq8=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MLsR2TMROVui5W6xRrjXNLhKg7Y7UopdBq8mzXfZ5jQ=</DigestValue>
      </Reference>
      <Reference URI="/xl/worksheets/sheet2.xml?ContentType=application/vnd.openxmlformats-officedocument.spreadsheetml.worksheet+xml">
        <DigestMethod Algorithm="http://www.w3.org/2001/04/xmlenc#sha256"/>
        <DigestValue>/FWlMEatCaqLCbR26AVW7vur2VmKqEY9cCPhc0/twDk=</DigestValue>
      </Reference>
      <Reference URI="/xl/worksheets/sheet3.xml?ContentType=application/vnd.openxmlformats-officedocument.spreadsheetml.worksheet+xml">
        <DigestMethod Algorithm="http://www.w3.org/2001/04/xmlenc#sha256"/>
        <DigestValue>TCqaOzUmNazND+p/CyRcR6ytChhJ3tIbABGRuCp3mV8=</DigestValue>
      </Reference>
      <Reference URI="/xl/worksheets/sheet4.xml?ContentType=application/vnd.openxmlformats-officedocument.spreadsheetml.worksheet+xml">
        <DigestMethod Algorithm="http://www.w3.org/2001/04/xmlenc#sha256"/>
        <DigestValue>xj8JA6+KpWJV4HG9m7AvsPDSBMGMLXgT/USeQ2/enHA=</DigestValue>
      </Reference>
      <Reference URI="/xl/worksheets/sheet5.xml?ContentType=application/vnd.openxmlformats-officedocument.spreadsheetml.worksheet+xml">
        <DigestMethod Algorithm="http://www.w3.org/2001/04/xmlenc#sha256"/>
        <DigestValue>hI0utGID1oa2do5UlZjkp6k+hVh/DaEr0S9BpxuNDOM=</DigestValue>
      </Reference>
      <Reference URI="/xl/worksheets/sheet6.xml?ContentType=application/vnd.openxmlformats-officedocument.spreadsheetml.worksheet+xml">
        <DigestMethod Algorithm="http://www.w3.org/2001/04/xmlenc#sha256"/>
        <DigestValue>D0JN00bVdeQgfH/1kEhg6yakWgiF2ZkibwDj3LNJfXk=</DigestValue>
      </Reference>
      <Reference URI="/xl/worksheets/sheet7.xml?ContentType=application/vnd.openxmlformats-officedocument.spreadsheetml.worksheet+xml">
        <DigestMethod Algorithm="http://www.w3.org/2001/04/xmlenc#sha256"/>
        <DigestValue>oICZJVAcfWE5nioNmKX/zHW+5yb+u95gmrOs+r7BASc=</DigestValue>
      </Reference>
      <Reference URI="/xl/worksheets/sheet8.xml?ContentType=application/vnd.openxmlformats-officedocument.spreadsheetml.worksheet+xml">
        <DigestMethod Algorithm="http://www.w3.org/2001/04/xmlenc#sha256"/>
        <DigestValue>COJ5ttCSfpHmdPPISxUJ0vsxPwI5QJStB7FyegW45zs=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{4DC218EC-F988-4EEE-9758-E7B0266856E1}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2023-04-03T14:57:16Z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z/dKAAAAEwAAAAAAAABIAAAAAAAAAMwuEnj6fwAAkPMuePp/AAAAMxJ4+n8AAAEAAAAAAAAAWFgSePp/AAAAAAL3+n8AAAAAAAAAAAAAAAAAAAAAAACAus/3SgAAAJDR7tu+AQAA2+Db9Pp/AACwu8/3SgAAAEm8z/dK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XO90oAAAAAAQAAAAAAAIg+//T6fwAAAAAAAAAAAAAJAAAAAAAAAHjvh+m+AQAASMGBd/p/AAAAAAAAAAAAAAAAAAAAAAAA3Kq+yYl4AACYJs73SgAAAAAAAAAAAAAAsNNp6b4BAACQ0e7bvgEAAMAnzvcAAAAAAAAAAAAAAAAHAAAAAAAAAFhbf+m+AQAA/CbO90oAAAA5J873SgAAAHHN1/T6fwAAAQAAAL4BAABwKs73AAAAABcFl5x47AAAAAAAAAAAAACQ0e7bvgEAANvg2/T6fwAAoCbO90oAAAA5J873SgAAACDWaem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ucXtvgEAAAC5xe0CAAAAiD7/9Pp/AAAAAAAAAAAAAJnranb6fwAAAAAAAPp/AAAAAAAAAAAAAAAAAAAAAAAAAAAAAAAAAAAcpr7JiXgAAAAAAAAAAAAAALnF7b4BAADg////AAAAAJDR7tu+AQAAmCzO9wAAAAAAAAAAAAAAAAYAAAAAAAAAIAAAAAAAAAC8K873SgAAAPkrzvdKAAAAcc3X9Pp/AABgMM73SgAAAAAAAAAAAAAAkH+r6b4BAAC4YfR2+n8AAJDR7tu+AQAA2+Db9Pp/AABgK873SgAAAPkrzvdKAAAAEFQc7b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xH9//////80KgAAAAABBIAFYYS+AQAAthIB///////PE6RvTLsAAGhhh+m+AQAAWIPP90oAAABQbGn1vgEAAGCBz/dKAAAAgAVhhAAAAABQbGn1vgEAAKzvB/X6fwAAAAAAAAAAAADb4Nv0+n8AAJCBz/dKAAAAZAAAAAAAAAAIAHOAv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z/dKAAAAEwAAAAAAAABIAAAAAAAAAMwuEnj6fwAAkPMuePp/AAAAMxJ4+n8AAAEAAAAAAAAAWFgSePp/AAAAAAL3+n8AAAAAAAAAAAAAAAAAAAAAAACAus/3SgAAAJDR7tu+AQAA2+Db9Pp/AACwu8/3SgAAAEm8z/dKAAAAAAAAAAAAAAAAAAAAZHYACAAAAAAlAAAADAAAAAEAAAAYAAAADAAAAP8AAAASAAAADAAAAAEAAAAeAAAAGAAAACIAAAAEAAAAegAAABEAAAAlAAAADAAAAAEAAABUAAAAtAAAACMAAAAEAAAAeAAAABAAAAABAAAAAMDGQb6ExkEjAAAABAAAABEAAABMAAAAAAAAAAAAAAAAAAAA//////////9wAAAASQBuAHYAYQBsAGkAZAAgAHMAaQBnAG4AYQB0AHUAcgBlAC/4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Jc73SgAAAAABAAAAAAAAiD7/9Pp/AAAAAAAAAAAAAAkAAAAAAAAAeO+H6b4BAABIwYF3+n8AAAAAAAAAAAAAAAAAAAAAAADcqr7JiXgAAJgmzvdKAAAAAAAAAAAAAACw02npvgEAAJDR7tu+AQAAwCfO9wAAAAAAAAAAAAAAAAcAAAAAAAAAWFt/6b4BAAD8Js73SgAAADknzvdKAAAAcc3X9Pp/AAABAAAAvgEAAHAqzvcAAAAAFwWXnHjsAAAAAAAAAAAAAJDR7tu+AQAA2+Db9Pp/AACgJs73SgAAADknzvdKAAAAINZp6b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5xe2+AQAAALnF7QIAAACIPv/0+n8AAAAAAAAAAAAAmetqdvp/AAAAAAAA+n8AAAAAAAAAAAAAAAAAAAAAAAAAAAAAAAAAABymvsmJeAAAAAAAAAAAAAAAucXtvgEAAOD///8AAAAAkNHu274BAACYLM73AAAAAAAAAAAAAAAABgAAAAAAAAAgAAAAAAAAALwrzvdKAAAA+SvO90oAAABxzdf0+n8AAGAwzvdKAAAAAAAAAAAAAACQf6vpvgEAALhh9Hb6fwAAkNHu274BAADb4Nv0+n8AAGArzvdKAAAA+SvO90oAAAAQVBztvgEAAAAAAABkdgAIAAAAACUAAAAMAAAAAwAAABgAAAAMAAAAAAAAABIAAAAMAAAAAQAAABYAAAAMAAAACAAAAFQAAABUAAAACgAAACcAAAAeAAAASgAAAAEAAAAAwMZBvoTGQQoAAABLAAAAAQAAAEwAAAAEAAAACQAAACcAAAAgAAAASwAAAFAAAABYAKZH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LP90oAAAAAAAAAAAAAAAAAAAAAAAAAAAAAAAAAAADARw/1vgEAAAgAAAAAAAAAgXwI9fp/AABAwa75vgEAAAAAAAAAAAAAAQAAAAAAAAAAAAAAAAAAAAEAAAC+AQAA48AA7fp/AAB/Ef///////zQqAAAAAAEEgAVhhL4BAAC2EgH//////88TpG9MuwAAaGGH6b4BAABYg8/3SgAAAFBsafW+AQAAYIHP90oAAACABWGEAAAAAFBsafW+AQAArO8H9fp/AAAAAAAAAAAAANvg2/T6fwAAkIHP90oAAABkAAAAAAAAAAgAdIC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kEWPZAT7pqVlsTB5RYZoHNJV8+qIa0IQoL5rwVuOrC4=</DigestValue>
    </Reference>
    <Reference Type="http://www.w3.org/2000/09/xmldsig#Object" URI="#idOfficeObject">
      <DigestMethod Algorithm="http://www.w3.org/2001/04/xmlenc#sha256"/>
      <DigestValue>m6V9PO+0CAf1o7Fl07qKe/WswCqqRBSEJNwE79PyEGI=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TTMi//vGgFS0aRYAoC3XWiSSn1P6Q0LM9AXBKn3wWRU=</DigestValue>
    </Reference>
    <Reference Type="http://www.w3.org/2000/09/xmldsig#Object" URI="#idValidSigLnImg">
      <DigestMethod Algorithm="http://www.w3.org/2001/04/xmlenc#sha256"/>
      <DigestValue>tV8nb5nvuKCcrwH1xyC8Tr21pkDSAGVmeO6NArtgtPA=</DigestValue>
    </Reference>
    <Reference Type="http://www.w3.org/2000/09/xmldsig#Object" URI="#idInvalidSigLnImg">
      <DigestMethod Algorithm="http://www.w3.org/2001/04/xmlenc#sha256"/>
      <DigestValue>uVHtXfDBTL5QS/Pws95cnb3wuZYTgpfFo7fbYzkvPmw=</DigestValue>
    </Reference>
  </SignedInfo>
  <SignatureValue>YoHbXsopMCbuQPhm79zdlrXJfet5FKqm52q5W7kIGWIVclD/vzTcg6rEmszSn05ATgjoyvsE7/x3
tzc1FxYqIlRIEfVLOiIHljB0jYGqN3HCEyYhz2yJ7qLIymmK8uOZsZTalCNxMv0+fXvrrCxbFndK
Qb7InR/+48iEOhqH4nJaQzkHPJcazBgrWcFV4uSTagmka6YmpNTvYSEgYX74z7E4fj55WbKjPxLB
oz4/Kb0Qlg5FtwbzAcK9llrQX5NHVhSAzyEtmWWCDZQkzlh6bmNfRLZiRUVxCGVOfuEZDofQ1Acc
aFRbnDWIijh2/x5WAX2hYNjuB7zm41IfwyrdzA==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306IHIXoBEZnBmOY/Q5joDdo83VPsVNr2+20ZkWitik=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iDCwQtojX2d0jiMZl0NT1Uuarir1XpAmOPb6LvOmsJI=</DigestValue>
      </Reference>
      <Reference URI="/xl/drawings/vmlDrawing2.vml?ContentType=application/vnd.openxmlformats-officedocument.vmlDrawing">
        <DigestMethod Algorithm="http://www.w3.org/2001/04/xmlenc#sha256"/>
        <DigestValue>S2r4zAKQbaY3pe7z0dUHr/RJK3RA+ctd+qUMQsp9sB4=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REdTjDX/2w73TVfRMPveIAbqbIVaHwfF9XuzcRaTCPU=</DigestValue>
      </Reference>
      <Reference URI="/xl/media/image2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fyRAw5kpnN+5sjIhyNfcqmMxZKWwKotgtSz2CKjXdMQ=</DigestValue>
      </Reference>
      <Reference URI="/xl/styles.xml?ContentType=application/vnd.openxmlformats-officedocument.spreadsheetml.styles+xml">
        <DigestMethod Algorithm="http://www.w3.org/2001/04/xmlenc#sha256"/>
        <DigestValue>HH2AU64GF33psbWHfSIlgsvjbosfdLevavnIcCtCfhw=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zg6mwR8oPl7498aS2DNXf33YnGWmCbUIMWi6Z4uSIq8=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MLsR2TMROVui5W6xRrjXNLhKg7Y7UopdBq8mzXfZ5jQ=</DigestValue>
      </Reference>
      <Reference URI="/xl/worksheets/sheet2.xml?ContentType=application/vnd.openxmlformats-officedocument.spreadsheetml.worksheet+xml">
        <DigestMethod Algorithm="http://www.w3.org/2001/04/xmlenc#sha256"/>
        <DigestValue>/FWlMEatCaqLCbR26AVW7vur2VmKqEY9cCPhc0/twDk=</DigestValue>
      </Reference>
      <Reference URI="/xl/worksheets/sheet3.xml?ContentType=application/vnd.openxmlformats-officedocument.spreadsheetml.worksheet+xml">
        <DigestMethod Algorithm="http://www.w3.org/2001/04/xmlenc#sha256"/>
        <DigestValue>TCqaOzUmNazND+p/CyRcR6ytChhJ3tIbABGRuCp3mV8=</DigestValue>
      </Reference>
      <Reference URI="/xl/worksheets/sheet4.xml?ContentType=application/vnd.openxmlformats-officedocument.spreadsheetml.worksheet+xml">
        <DigestMethod Algorithm="http://www.w3.org/2001/04/xmlenc#sha256"/>
        <DigestValue>xj8JA6+KpWJV4HG9m7AvsPDSBMGMLXgT/USeQ2/enHA=</DigestValue>
      </Reference>
      <Reference URI="/xl/worksheets/sheet5.xml?ContentType=application/vnd.openxmlformats-officedocument.spreadsheetml.worksheet+xml">
        <DigestMethod Algorithm="http://www.w3.org/2001/04/xmlenc#sha256"/>
        <DigestValue>hI0utGID1oa2do5UlZjkp6k+hVh/DaEr0S9BpxuNDOM=</DigestValue>
      </Reference>
      <Reference URI="/xl/worksheets/sheet6.xml?ContentType=application/vnd.openxmlformats-officedocument.spreadsheetml.worksheet+xml">
        <DigestMethod Algorithm="http://www.w3.org/2001/04/xmlenc#sha256"/>
        <DigestValue>D0JN00bVdeQgfH/1kEhg6yakWgiF2ZkibwDj3LNJfXk=</DigestValue>
      </Reference>
      <Reference URI="/xl/worksheets/sheet7.xml?ContentType=application/vnd.openxmlformats-officedocument.spreadsheetml.worksheet+xml">
        <DigestMethod Algorithm="http://www.w3.org/2001/04/xmlenc#sha256"/>
        <DigestValue>oICZJVAcfWE5nioNmKX/zHW+5yb+u95gmrOs+r7BASc=</DigestValue>
      </Reference>
      <Reference URI="/xl/worksheets/sheet8.xml?ContentType=application/vnd.openxmlformats-officedocument.spreadsheetml.worksheet+xml">
        <DigestMethod Algorithm="http://www.w3.org/2001/04/xmlenc#sha256"/>
        <DigestValue>COJ5ttCSfpHmdPPISxUJ0vsxPwI5QJStB7FyegW45zs=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2023-04-03T14:57:31Z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{792DE2C1-B0F2-432F-9AF6-758AE385EF73}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2023-04-03T14:57:31Z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z/dKAAAAEwAAAAAAAABIAAAAAAAAAMwuEnj6fwAAkPMuePp/AAAAMxJ4+n8AAAEAAAAAAAAAWFgSePp/AAAAAAL3+n8AAAAAAAAAAAAAAAAAAAAAAACAus/3SgAAAJDR7tu+AQAA2+Db9Pp/AACwu8/3SgAAAEm8z/dK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XO90oAAAAAAQAAAAAAAIg+//T6fwAAAAAAAAAAAAAJAAAAAAAAAHjvh+m+AQAASMGBd/p/AAAAAAAAAAAAAAAAAAAAAAAA3Kq+yYl4AACYJs73SgAAAAAAAAAAAAAAsNNp6b4BAACQ0e7bvgEAAMAnzvcAAAAAAAAAAAAAAAAHAAAAAAAAAFhbf+m+AQAA/CbO90oAAAA5J873SgAAAHHN1/T6fwAAAQAAAL4BAABwKs73AAAAABcFl5x47AAAAAAAAAAAAACQ0e7bvgEAANvg2/T6fwAAoCbO90oAAAA5J873SgAAACDWaem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ucXtvgEAAAC5xe0CAAAAiD7/9Pp/AAAAAAAAAAAAAJnranb6fwAAAAAAAPp/AAAAAAAAAAAAAAAAAAAAAAAAAAAAAAAAAAAcpr7JiXgAAAAAAAAAAAAAALnF7b4BAADg////AAAAAJDR7tu+AQAAmCzO9wAAAAAAAAAAAAAAAAYAAAAAAAAAIAAAAAAAAAC8K873SgAAAPkrzvdKAAAAcc3X9Pp/AABgMM73SgAAAAAAAAAAAAAAkH+r6b4BAAC4YfR2+n8AAJDR7tu+AQAA2+Db9Pp/AABgK873SgAAAPkrzvdKAAAAEFQc7b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2hSB//////80KgAAAAABBGAMevS+AQAAthIB///////PE6RvTLsAAGhhh+m+AQAAWIPP90oAAABQbGn1vgEAAGCBz/dKAAAAYAx69AAAAABQbGn1vgEAAKzvB/X6fwAAAAAAAAAAAADb4Nv0+n8AAJCBz/dKAAAAZAAAAAAAAAAIAKyAv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z/dKAAAAEwAAAAAAAABIAAAAAAAAAMwuEnj6fwAAkPMuePp/AAAAMxJ4+n8AAAEAAAAAAAAAWFgSePp/AAAAAAL3+n8AAAAAAAAAAAAAAAAAAAAAAACAus/3SgAAAJDR7tu+AQAA2+Db9Pp/AACwu8/3SgAAAEm8z/dK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Jc73SgAAAAABAAAAAAAAiD7/9Pp/AAAAAAAAAAAAAAkAAAAAAAAAeO+H6b4BAABIwYF3+n8AAAAAAAAAAAAAAAAAAAAAAADcqr7JiXgAAJgmzvdKAAAAAAAAAAAAAACw02npvgEAAJDR7tu+AQAAwCfO9wAAAAAAAAAAAAAAAAcAAAAAAAAAWFt/6b4BAAD8Js73SgAAADknzvdKAAAAcc3X9Pp/AAABAAAAvgEAAHAqzvcAAAAAFwWXnHjsAAAAAAAAAAAAAJDR7tu+AQAA2+Db9Pp/AACgJs73SgAAADknzvdKAAAAINZp6b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5xe2+AQAAALnF7QIAAACIPv/0+n8AAAAAAAAAAAAAmetqdvp/AAAAAAAA+n8AAAAAAAAAAAAAAAAAAAAAAAAAAAAAAAAAABymvsmJeAAAAAAAAAAAAAAAucXtvgEAAOD///8AAAAAkNHu274BAACYLM73AAAAAAAAAAAAAAAABgAAAAAAAAAgAAAAAAAAALwrzvdKAAAA+SvO90oAAABxzdf0+n8AAGAwzvdKAAAAAAAAAAAAAACQf6vpvgEAALhh9Hb6fwAAkNHu274BAADb4Nv0+n8AAGArzvdKAAAA+SvO90oAAAAQVBztv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LP90oAAAAAAAAAAAAAAAAAAAAAAAAAAAAAAAAAAADQW975vgEAAAgAAAAAAAAAgXwI9fp/AABAwa75vgEAAAAAAAAAAAAAAQAAAAAAAAAAAJbZvgEAAAEAAAC+AQAA48AA7fp/AAAIEEP//////zQqAAAAAAEEYAx69L4BAAC2EgH//////88TpG9MuwAAaGGH6b4BAABYg8/3SgAAAFBsafW+AQAAYIHP90oAAABgDHr0AAAAAFBsafW+AQAArO8H9fp/AAAAAAAAAAAAANvg2/T6fwAAkIHP90oAAABkAAAAAAAAAAgAtYC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2023-03-21T06:51:42Z</cp:lastPrinted>
  <dcterms:created xsi:type="dcterms:W3CDTF">1996-10-14T23:33:28Z</dcterms:created>
  <dcterms:modified xsi:type="dcterms:W3CDTF">2023-03-21T06:51:55Z</dcterms:modified>
</cp:coreProperties>
</file>